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polt0-my.sharepoint.com/personal/i_gliaudeliene_cpo_lt/Documents/Desktop/LABORATORINIAI TYRIMAI_Ukmergė/KONKURSAS/"/>
    </mc:Choice>
  </mc:AlternateContent>
  <xr:revisionPtr revIDLastSave="47" documentId="11_2C7B86F655EBCEFD409EC32C2BBA01BEDB7C4A71" xr6:coauthVersionLast="47" xr6:coauthVersionMax="47" xr10:uidLastSave="{5B3EEF5B-AD5C-4D2A-81B1-89B3C3E30982}"/>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9" i="1" l="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G228" i="1" s="1"/>
  <c r="G21" i="1"/>
  <c r="F228" i="1" l="1"/>
  <c r="F229" i="1" s="1"/>
  <c r="F230" i="1" s="1"/>
</calcChain>
</file>

<file path=xl/sharedStrings.xml><?xml version="1.0" encoding="utf-8"?>
<sst xmlns="http://schemas.openxmlformats.org/spreadsheetml/2006/main" count="652" uniqueCount="455">
  <si>
    <t>LABORATORINIAI TYRIMAI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</si>
  <si>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</si>
  <si>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</si>
  <si>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</si>
  <si>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</si>
  <si>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</si>
  <si>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</si>
  <si>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</si>
  <si>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</si>
  <si>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</si>
  <si>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</si>
  <si>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</si>
  <si>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</si>
  <si>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</si>
  <si>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</si>
  <si>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</si>
  <si>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</si>
  <si>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</si>
  <si>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</si>
  <si>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</si>
  <si>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</si>
  <si>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</si>
  <si>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</si>
  <si>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</si>
  <si>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</si>
  <si>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</si>
  <si>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</si>
  <si>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</si>
  <si>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</si>
  <si>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</si>
  <si>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</si>
  <si>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1.1.</t>
  </si>
  <si>
    <t>Antistreptolizinas-O (ASO) 3</t>
  </si>
  <si>
    <t>vnt.</t>
  </si>
  <si>
    <t>1.2.</t>
  </si>
  <si>
    <t>Apolipoproteinas A-1</t>
  </si>
  <si>
    <t>1.3.</t>
  </si>
  <si>
    <t>Apolipoproteinas B</t>
  </si>
  <si>
    <t>1.4.</t>
  </si>
  <si>
    <t>Baltymai ir jų frakcijos (baltymų elektroforezė)</t>
  </si>
  <si>
    <t>1.5.</t>
  </si>
  <si>
    <t>C peptidas</t>
  </si>
  <si>
    <t>1.6.</t>
  </si>
  <si>
    <t>Cinkas</t>
  </si>
  <si>
    <t>1.7.</t>
  </si>
  <si>
    <t>C-reaktyvus baltymas (CRB)</t>
  </si>
  <si>
    <t>1.8.</t>
  </si>
  <si>
    <t>Didelio jautrumo CRB</t>
  </si>
  <si>
    <t>1.9.</t>
  </si>
  <si>
    <t>Folio rūgštis (vitaminas B9)</t>
  </si>
  <si>
    <t>1.10.</t>
  </si>
  <si>
    <t>Fosforas</t>
  </si>
  <si>
    <t>1.11.</t>
  </si>
  <si>
    <t>Geležis</t>
  </si>
  <si>
    <t>1.12.</t>
  </si>
  <si>
    <t>Helicobacter pylori IgG antikūnų nustatymas</t>
  </si>
  <si>
    <t>1.13.</t>
  </si>
  <si>
    <t>Homocisteinas</t>
  </si>
  <si>
    <t>1.14.</t>
  </si>
  <si>
    <t>Jodas</t>
  </si>
  <si>
    <t>1.15.</t>
  </si>
  <si>
    <t>kalis</t>
  </si>
  <si>
    <t>1.16.</t>
  </si>
  <si>
    <t>Komplementas C3c</t>
  </si>
  <si>
    <t>1.17.</t>
  </si>
  <si>
    <t>Komplementas C4</t>
  </si>
  <si>
    <t>1.18.</t>
  </si>
  <si>
    <t>Krioglobulinai </t>
  </si>
  <si>
    <t>1.19.</t>
  </si>
  <si>
    <t xml:space="preserve"> Lipazė  </t>
  </si>
  <si>
    <t>1.20.</t>
  </si>
  <si>
    <t>Litis (Li)</t>
  </si>
  <si>
    <t>1.21.</t>
  </si>
  <si>
    <t>Magnis</t>
  </si>
  <si>
    <t>1.22.</t>
  </si>
  <si>
    <t>Reumatoidinis faktorius (RF)</t>
  </si>
  <si>
    <t>1.23.</t>
  </si>
  <si>
    <t>TIBC (bendros/laisvos geležies surišimo gebos nustatymas))</t>
  </si>
  <si>
    <t>1.24.</t>
  </si>
  <si>
    <t>Valproinė rūgštis</t>
  </si>
  <si>
    <t>1.25.</t>
  </si>
  <si>
    <t>Varis</t>
  </si>
  <si>
    <t>1.26.</t>
  </si>
  <si>
    <t>Adrenokortikotropinis hormonas (AKTH)</t>
  </si>
  <si>
    <t>1.27.</t>
  </si>
  <si>
    <t>Aldosteronas</t>
  </si>
  <si>
    <t>1.28.</t>
  </si>
  <si>
    <t>Alfa fetoproteinas (AFP)</t>
  </si>
  <si>
    <t>1.29.</t>
  </si>
  <si>
    <t>Antikūnai prieš acetilcholino receptorius</t>
  </si>
  <si>
    <t>1.30.</t>
  </si>
  <si>
    <t>Antikūnai prieš skydliaukės peroksidazę (ATPO)</t>
  </si>
  <si>
    <t>1.31.</t>
  </si>
  <si>
    <t>Antikūnai prieš TSH receptorius (anti-TSHR)</t>
  </si>
  <si>
    <t>1.32.</t>
  </si>
  <si>
    <t>Antimiulerinis hormonas (AMH) </t>
  </si>
  <si>
    <t>1.33.</t>
  </si>
  <si>
    <t>Anti-TG (anti-tiroglobulino antikūnai)</t>
  </si>
  <si>
    <t>1.34.</t>
  </si>
  <si>
    <t>Audinių transgliutaminazės antikūnai (anti-tTG) IgA</t>
  </si>
  <si>
    <t>1.35.</t>
  </si>
  <si>
    <t>Audinių transgliutaminazės antikūnai (anti-tTG) IgG</t>
  </si>
  <si>
    <t>1.36.</t>
  </si>
  <si>
    <t>Autoantikūnai prieš mitochondrijų antigeną M2 (anti-AMA M2)</t>
  </si>
  <si>
    <t>1.37.</t>
  </si>
  <si>
    <t>Autoantikūnai prieš dvispiralę deoksiribonukleorūgštį (anti-dsDNR)</t>
  </si>
  <si>
    <t>1.38.</t>
  </si>
  <si>
    <t>Bordetella pertussis (kokliušas) IgA</t>
  </si>
  <si>
    <t>1.39.</t>
  </si>
  <si>
    <t>Bordetella pertussis (kokliušas) IgG</t>
  </si>
  <si>
    <t>1.40.</t>
  </si>
  <si>
    <t>Boreliozės (Laimo ligos) IgG</t>
  </si>
  <si>
    <t>1.41.</t>
  </si>
  <si>
    <t>Boreliozės (Laimo ligos) IgM</t>
  </si>
  <si>
    <t>1.42.</t>
  </si>
  <si>
    <t>Boreliozės (Laimo ligos) WB IgG nustatymas (su tiriamais antigenais)</t>
  </si>
  <si>
    <t>1.43.</t>
  </si>
  <si>
    <t>Boreliozės (Laimo ligos) WB IgM nustatymas (su tiriamais antigenais)</t>
  </si>
  <si>
    <t>1.44.</t>
  </si>
  <si>
    <t>Branduolio antigenų antikūnai (ANA) (atranka)</t>
  </si>
  <si>
    <t>1.45.</t>
  </si>
  <si>
    <t>CA 125 (kiaušidžių vėžio žymuo)</t>
  </si>
  <si>
    <t>1.46.</t>
  </si>
  <si>
    <t>CA 15-3 (krūtų vėžio žymuo)</t>
  </si>
  <si>
    <t>1.47.</t>
  </si>
  <si>
    <t>CA 19-9 (kasos vėžio žymuo)</t>
  </si>
  <si>
    <t>1.48.</t>
  </si>
  <si>
    <t>CEA (karcinoembrioninis antigenas)</t>
  </si>
  <si>
    <t>1.49.</t>
  </si>
  <si>
    <t>Chlamydia pneumoniae IgA</t>
  </si>
  <si>
    <t>1.50.</t>
  </si>
  <si>
    <t>Chlamydia pneumoniae IgG</t>
  </si>
  <si>
    <t>1.51.</t>
  </si>
  <si>
    <t>Chlamydia pneumoniae IgM</t>
  </si>
  <si>
    <t>1.52.</t>
  </si>
  <si>
    <t>Chorioninis gonadotropinas (HCG)</t>
  </si>
  <si>
    <t>1.53.</t>
  </si>
  <si>
    <t>Ciklinio citrulinizuoto peptido antikūnai (anti-CCP)</t>
  </si>
  <si>
    <t>1.54.</t>
  </si>
  <si>
    <t>Clostridium difficile toksino A/B nustatymas išmatose imunochromatografiniu metodu</t>
  </si>
  <si>
    <t>1.55.</t>
  </si>
  <si>
    <t>CMV (Citomegalo viruso) IgG</t>
  </si>
  <si>
    <t>1.56.</t>
  </si>
  <si>
    <t>CMV (Citomegalo viruso) IgM</t>
  </si>
  <si>
    <t>1.57.</t>
  </si>
  <si>
    <t>Dehidroepiandrosteronas (DHEA)</t>
  </si>
  <si>
    <t>1.58.</t>
  </si>
  <si>
    <t>DHEA-SO4 (dehidroepiandrosterono sulfatas)</t>
  </si>
  <si>
    <t>1.59.</t>
  </si>
  <si>
    <t>EBV (Epštein Baro viruso) IgG</t>
  </si>
  <si>
    <t>1.60.</t>
  </si>
  <si>
    <t>EBV (Epštein Baro viruso) IgM</t>
  </si>
  <si>
    <t>1.61.</t>
  </si>
  <si>
    <t>Echinococcus granulosus IgG</t>
  </si>
  <si>
    <t>1.62.</t>
  </si>
  <si>
    <t>Echinococcus multilocularis IgG</t>
  </si>
  <si>
    <t>1.63.</t>
  </si>
  <si>
    <t>Echinococcus spp. IgG</t>
  </si>
  <si>
    <t>1.64.</t>
  </si>
  <si>
    <t>Erkinis encefalitas IgG </t>
  </si>
  <si>
    <t>1.65.</t>
  </si>
  <si>
    <t>Erkinis encefalitas IgM</t>
  </si>
  <si>
    <t>1.66.</t>
  </si>
  <si>
    <t>Estradiolis (E2)</t>
  </si>
  <si>
    <t>1.67.</t>
  </si>
  <si>
    <t>Feritinas</t>
  </si>
  <si>
    <t>1.68.</t>
  </si>
  <si>
    <t>Folikulus stimuliuojantis hormonas (FSH)</t>
  </si>
  <si>
    <t>1.69.</t>
  </si>
  <si>
    <t>Folio rūgštis eritrocituose</t>
  </si>
  <si>
    <t>1.70.</t>
  </si>
  <si>
    <t>Haptoglobinas</t>
  </si>
  <si>
    <t>1.71.</t>
  </si>
  <si>
    <t>HCV RNR kiekybinis nustatymas</t>
  </si>
  <si>
    <t>1.72.</t>
  </si>
  <si>
    <t>Helicobacter pylori IgA antikūnų nustatymas</t>
  </si>
  <si>
    <t>1.73.</t>
  </si>
  <si>
    <t>Hepatito A viruso (HAV) antikūnai IgG</t>
  </si>
  <si>
    <t>1.74.</t>
  </si>
  <si>
    <t>Hepatito A viruso (HAV) antikūnai IgM</t>
  </si>
  <si>
    <t>1.75.</t>
  </si>
  <si>
    <t>Hepatito B viruso (HBV) HBcor antikūnai (anti-HBcor)</t>
  </si>
  <si>
    <t>1.76.</t>
  </si>
  <si>
    <t>Hepatito B viruso (HBV) HBs antikūnai (anti-HBs)</t>
  </si>
  <si>
    <t>1.77.</t>
  </si>
  <si>
    <t>Hepatito C viruso (HCV) antikūnai (anti-HCV)</t>
  </si>
  <si>
    <t>1.78.</t>
  </si>
  <si>
    <t>Herpes simplex 1 tipo viruso IgM</t>
  </si>
  <si>
    <t>1.79.</t>
  </si>
  <si>
    <t>HE4 (epitelinio kiaušidžių vėžio žymuo)</t>
  </si>
  <si>
    <t>1.80.</t>
  </si>
  <si>
    <t>HLA-B27 Žmogaus leukocitų antigeno nustatymas</t>
  </si>
  <si>
    <t>1.81.</t>
  </si>
  <si>
    <t>Y.enterocolitica IgA</t>
  </si>
  <si>
    <t>1.82.</t>
  </si>
  <si>
    <t>Y.enterocolitica IgG</t>
  </si>
  <si>
    <t>1.83.</t>
  </si>
  <si>
    <t>Yersinia spp. IgA</t>
  </si>
  <si>
    <t>1.84.</t>
  </si>
  <si>
    <t>Yersinia spp. IgG</t>
  </si>
  <si>
    <t>1.85.</t>
  </si>
  <si>
    <t>Įkvepiamų alergenų rinkinys 26 (51)</t>
  </si>
  <si>
    <t>1.86.</t>
  </si>
  <si>
    <t>Įkvepiamų alergenų rinkinys (33)</t>
  </si>
  <si>
    <t>1.87.</t>
  </si>
  <si>
    <t>Imunoglobulinai E (IgE)</t>
  </si>
  <si>
    <t>1.88.</t>
  </si>
  <si>
    <t>Imunoglobulinai G (IgG)</t>
  </si>
  <si>
    <t>1.89.</t>
  </si>
  <si>
    <t>Insulinas</t>
  </si>
  <si>
    <t>1.90.</t>
  </si>
  <si>
    <t>Kalcitoninas</t>
  </si>
  <si>
    <t>1.91.</t>
  </si>
  <si>
    <t>Katecholaminai</t>
  </si>
  <si>
    <t>1.92.</t>
  </si>
  <si>
    <t>Kortizolis</t>
  </si>
  <si>
    <t>1.93.</t>
  </si>
  <si>
    <t>Kortizolis paros šlapime</t>
  </si>
  <si>
    <t>1.94.</t>
  </si>
  <si>
    <t>Laisvas prostatos specifinis antigenas (laisvas PSA)</t>
  </si>
  <si>
    <t>1.95.</t>
  </si>
  <si>
    <t>Laisvas tiroksinas (FT4)</t>
  </si>
  <si>
    <t>1.96.</t>
  </si>
  <si>
    <t>Laisvas trijodtironinas (FT3)</t>
  </si>
  <si>
    <t>1.97.</t>
  </si>
  <si>
    <t>Legionella pneumophilia IgM</t>
  </si>
  <si>
    <t>1.98.</t>
  </si>
  <si>
    <t>Leptinas</t>
  </si>
  <si>
    <t>1.99.</t>
  </si>
  <si>
    <t>Lipoproteinas (a) (Lp(a))</t>
  </si>
  <si>
    <t>1.100.</t>
  </si>
  <si>
    <t>Liuteinizuojantis hormonas (LH)</t>
  </si>
  <si>
    <t>1.101.</t>
  </si>
  <si>
    <t>Maisto alergenų rinkinys 29</t>
  </si>
  <si>
    <t>1.102.</t>
  </si>
  <si>
    <t>Maisto alergenų rinkinys 34 (40)</t>
  </si>
  <si>
    <t>1.103.</t>
  </si>
  <si>
    <t>Mycoplasma pneumoniae IgG</t>
  </si>
  <si>
    <t>1.104.</t>
  </si>
  <si>
    <t>Mycoplasma pneumoniae IgM</t>
  </si>
  <si>
    <t>1.105.</t>
  </si>
  <si>
    <t>Mišrių alergenų rinkinys 35 (48)</t>
  </si>
  <si>
    <t>1.106.</t>
  </si>
  <si>
    <t>Mišrių alergenų rinkinys 54</t>
  </si>
  <si>
    <t>1.107.</t>
  </si>
  <si>
    <t>Neutrofilų citoplazmos antigenų antikūnai (ANCA) (atranka)</t>
  </si>
  <si>
    <t>1.108.</t>
  </si>
  <si>
    <t>Parathormonas (PTH)</t>
  </si>
  <si>
    <t>1.109.</t>
  </si>
  <si>
    <t>Progesteronas (PG)</t>
  </si>
  <si>
    <t>1.110.</t>
  </si>
  <si>
    <t>Prolaktinas (PRL)/makroprolaktinas</t>
  </si>
  <si>
    <t>1.111.</t>
  </si>
  <si>
    <t>Prostatos specifinis antigenas (PSA)</t>
  </si>
  <si>
    <t>1.112.</t>
  </si>
  <si>
    <t>ROMA indeksas</t>
  </si>
  <si>
    <t>1.113.</t>
  </si>
  <si>
    <t>ROMA indeksas (apskaičiuojamas iš HE4 ir CA 125)</t>
  </si>
  <si>
    <t>1.114.</t>
  </si>
  <si>
    <t>Serotoninas</t>
  </si>
  <si>
    <t>1.115.</t>
  </si>
  <si>
    <t>SHBG (lytinius hormonus sujung. globulinas)</t>
  </si>
  <si>
    <t>1.116.</t>
  </si>
  <si>
    <t>Testosteronas</t>
  </si>
  <si>
    <t>1.117.</t>
  </si>
  <si>
    <t>Tiroglobulinas (TG)</t>
  </si>
  <si>
    <t>1.118.</t>
  </si>
  <si>
    <t>Tirotropinas (TTH, TSH)</t>
  </si>
  <si>
    <t>1.119.</t>
  </si>
  <si>
    <t>Tirotropinas (TTH, TSH) (šeimos gydytojo norma)</t>
  </si>
  <si>
    <t>1.120.</t>
  </si>
  <si>
    <t>Toxoplasma gondii IgA antikūnai</t>
  </si>
  <si>
    <t>1.121.</t>
  </si>
  <si>
    <t>Toxoplasma gondii IgG antikūnai</t>
  </si>
  <si>
    <t>1.122.</t>
  </si>
  <si>
    <t>Toxoplasma gondii IgM antikūnai</t>
  </si>
  <si>
    <t>1.123.</t>
  </si>
  <si>
    <t>Transferinas</t>
  </si>
  <si>
    <t>1.124.</t>
  </si>
  <si>
    <t>Vitaminas A (Retinolis)</t>
  </si>
  <si>
    <t>1.125.</t>
  </si>
  <si>
    <t>Vitaminas B12</t>
  </si>
  <si>
    <t>1.126.</t>
  </si>
  <si>
    <t>Vitaminas B6 (Piridoksalfosfatas)</t>
  </si>
  <si>
    <t>1.127.</t>
  </si>
  <si>
    <t>Vitaminas D (25-OH-D)</t>
  </si>
  <si>
    <t>1.128.</t>
  </si>
  <si>
    <t>Vitaminas 1,25-(OH)2-D3</t>
  </si>
  <si>
    <t>1.129.</t>
  </si>
  <si>
    <t>17-OH progesteronas</t>
  </si>
  <si>
    <t>1.130.</t>
  </si>
  <si>
    <t>ENA (antikūnų prieš išskiriamus iš branduolio antigenus nustatymas)</t>
  </si>
  <si>
    <t>1.131.</t>
  </si>
  <si>
    <t>Helicobacter pylori antigeno tyrimas išmatose</t>
  </si>
  <si>
    <t>1.132.</t>
  </si>
  <si>
    <t>HOMA-IR indeksas</t>
  </si>
  <si>
    <t>1.133.</t>
  </si>
  <si>
    <t>Įvairios tiriamosios medžiagos mikroskopija rūgščiai atsparioms bakterijoms (RAB) nustatyti</t>
  </si>
  <si>
    <t>1.134.</t>
  </si>
  <si>
    <t>Kalprotektinas</t>
  </si>
  <si>
    <t>1.135.</t>
  </si>
  <si>
    <t>Kvantiferono tyrimas (QuantiFeron®-TB Gold Plus) tuberkuliozei nustatyti</t>
  </si>
  <si>
    <t>1.136.</t>
  </si>
  <si>
    <t>M. tuberculosis komplekso ir jo atsparumo rifampicinui nustatymas GeneXpert sistemoje</t>
  </si>
  <si>
    <t>1.137.</t>
  </si>
  <si>
    <t>Schistosoma heamatobium IgG (suaugusi kirmėlė)</t>
  </si>
  <si>
    <t>1.138.</t>
  </si>
  <si>
    <t>Schistosoma mansonii IgG (suaugusi kirmėlė)</t>
  </si>
  <si>
    <t>1.139.</t>
  </si>
  <si>
    <t>Skreplių mikroskopija tuberkuliozės mikobakterijoms nustatyti</t>
  </si>
  <si>
    <t>1.140.</t>
  </si>
  <si>
    <t>Vankomicinas</t>
  </si>
  <si>
    <t>1.141.</t>
  </si>
  <si>
    <t>Aspirato iš trachėjos pasėlis, neigiamas</t>
  </si>
  <si>
    <t>1.142.</t>
  </si>
  <si>
    <t>Bronchų sekreto pasėlis, neigiamas</t>
  </si>
  <si>
    <t>1.143.</t>
  </si>
  <si>
    <t>Pasėlis dėl tuberkuliozės į Bactec MGIT skystą mitybinę terpę</t>
  </si>
  <si>
    <t>1.144.</t>
  </si>
  <si>
    <t>Pasėlis dėl tuberkuliozės iš įvairios tiriamosios medžiagos standžioje mitybinėje terpėje</t>
  </si>
  <si>
    <t>1.145.</t>
  </si>
  <si>
    <t>Pasėlis dėl tuberkuliozės standžioje mitybinėje terpėje (iš šlapimo)</t>
  </si>
  <si>
    <t>1.146.</t>
  </si>
  <si>
    <t>Pasėlis iš nosiaryklės, neigiamas</t>
  </si>
  <si>
    <t>1.147.</t>
  </si>
  <si>
    <t>Pasėlis iš pleuros, neigiamas</t>
  </si>
  <si>
    <t>1.148.</t>
  </si>
  <si>
    <t>Pasėlis iš ryklės, neigiamas</t>
  </si>
  <si>
    <t>1.149.</t>
  </si>
  <si>
    <t>Pasėlis nuo tonzilių, neigiamas</t>
  </si>
  <si>
    <t>1.150.</t>
  </si>
  <si>
    <t>Sąnario skysčio pasėlis, neigiamas</t>
  </si>
  <si>
    <t>1.151.</t>
  </si>
  <si>
    <t>Sterilių organizmo skysčių pasėlis, neigiamas</t>
  </si>
  <si>
    <t>1.152.</t>
  </si>
  <si>
    <t>Skreplių pasėlis, neigiamas</t>
  </si>
  <si>
    <t>1.153.</t>
  </si>
  <si>
    <t> Skreplių pasėlis tuberkuliozės mikobakterijom nustatyti</t>
  </si>
  <si>
    <t>1.154.</t>
  </si>
  <si>
    <t>Šlapimo pasėlis, neigiamas</t>
  </si>
  <si>
    <t>1.155.</t>
  </si>
  <si>
    <t>Kraujo pasėlis automatizuotu būdu, neigiamas</t>
  </si>
  <si>
    <t>1.156.</t>
  </si>
  <si>
    <t>Kraujo pasėlis automatizuotu būdu vaikams iki 5 m., neigiamas</t>
  </si>
  <si>
    <t>1.157.</t>
  </si>
  <si>
    <t>Pūlingų eksudatų pasėlis, neigiamas</t>
  </si>
  <si>
    <t>1.158.</t>
  </si>
  <si>
    <t> Pasėlis iš žaizdos, neigiamas</t>
  </si>
  <si>
    <t>1.159.</t>
  </si>
  <si>
    <t>Tepinėlių iš ausų pasėlis, neigiamas</t>
  </si>
  <si>
    <t>1.160.</t>
  </si>
  <si>
    <t>Tepinėlio iš nosies pasėlis, neigiamas</t>
  </si>
  <si>
    <t>1.161.</t>
  </si>
  <si>
    <t>Veido daubų (sinusų) punktato pasėlis, neigiamas</t>
  </si>
  <si>
    <t>1.162.</t>
  </si>
  <si>
    <t>Pasėlis iš gerklės, neigiamas</t>
  </si>
  <si>
    <t>1.163.</t>
  </si>
  <si>
    <t>Tepinėlio iš genitalijų pasėlis, neigiamas</t>
  </si>
  <si>
    <t>1.164.</t>
  </si>
  <si>
    <t>Tepinėlis iš genitalijų B grupės streptokokui nustatyti, neigiamas</t>
  </si>
  <si>
    <t>1.165.</t>
  </si>
  <si>
    <t> Kateterių, drenų pasėlis, neigiamas</t>
  </si>
  <si>
    <t>1.166.</t>
  </si>
  <si>
    <t>Bioptato pasėlis, neigiamas</t>
  </si>
  <si>
    <t>1.167.</t>
  </si>
  <si>
    <t> Išmatų diagnostinis pasėlis, neigiamas</t>
  </si>
  <si>
    <t>1.168.</t>
  </si>
  <si>
    <t> Išmatų profilaktinis pasėlis, neigiamas</t>
  </si>
  <si>
    <t>1.169.</t>
  </si>
  <si>
    <t>Tulžies pasėlis, neigiamas</t>
  </si>
  <si>
    <t>1.170.</t>
  </si>
  <si>
    <t>Jautrumo antibakteriniams vaistams nustatymas diskų difuzijos metodu (6 diskai)</t>
  </si>
  <si>
    <t>1.171.</t>
  </si>
  <si>
    <t>Jautrumo antibakteriniams vaistams nustatymas diskų difuzijos metodu (12 diskų)</t>
  </si>
  <si>
    <t>1.172.</t>
  </si>
  <si>
    <t>Antibakterinio vaisto MSK nustatymas E testų metodu</t>
  </si>
  <si>
    <t>1.173.</t>
  </si>
  <si>
    <t> Antibakterinio vaisto nustatymas automatizuota skiedimo sistema</t>
  </si>
  <si>
    <t>1.174.</t>
  </si>
  <si>
    <t>Priešgrybinio vaisto MSK nustatymas E- estų metodu</t>
  </si>
  <si>
    <t>1.175.</t>
  </si>
  <si>
    <t>Enterobakterijų identifikavimas iki genties</t>
  </si>
  <si>
    <t>1.176.</t>
  </si>
  <si>
    <t>Enterobakterijų identifikavimas iki rūšies</t>
  </si>
  <si>
    <t>1.177.</t>
  </si>
  <si>
    <t>Kampilobakterijų identifikavimas</t>
  </si>
  <si>
    <t>1.178.</t>
  </si>
  <si>
    <t> Vibrijono identifikavimas iki rūšies</t>
  </si>
  <si>
    <t>1.179.</t>
  </si>
  <si>
    <t> Staphylococcus aureus identifikavimas</t>
  </si>
  <si>
    <t>1.180.</t>
  </si>
  <si>
    <t>Beta-hemolitinių streptokokų identifikavimas</t>
  </si>
  <si>
    <t>1.181.</t>
  </si>
  <si>
    <t>Streptococcus pneumoniae identifikavimas</t>
  </si>
  <si>
    <t>1.182.</t>
  </si>
  <si>
    <t>Meningokokų, gonokokų ir kitų gramneigiamų kokų identifikavimas</t>
  </si>
  <si>
    <t>1.183.</t>
  </si>
  <si>
    <t>Enterokokų identifikavimas iki genties</t>
  </si>
  <si>
    <t>1.184.</t>
  </si>
  <si>
    <t>Enterokokų identifikavimas iki rūšies</t>
  </si>
  <si>
    <t>1.185.</t>
  </si>
  <si>
    <t>Hemofilų identifikavimas</t>
  </si>
  <si>
    <t>1.186.</t>
  </si>
  <si>
    <t>Pseudomonų identifikavimas</t>
  </si>
  <si>
    <t>1.187.</t>
  </si>
  <si>
    <t>Pseudomonų ir kt. biochemiškai neaktyvių lazdelių </t>
  </si>
  <si>
    <t>1.188.</t>
  </si>
  <si>
    <t>Listerijų identifikavimas iki rūšies</t>
  </si>
  <si>
    <t>1.189.</t>
  </si>
  <si>
    <t>Anaerobų identifikavimas iki genties</t>
  </si>
  <si>
    <t>1.190.</t>
  </si>
  <si>
    <t>Anaerobų identifikavimas iki rūšies</t>
  </si>
  <si>
    <t>1.191.</t>
  </si>
  <si>
    <t> Mikroorganizmo identifikavimas automatizuotu būdu</t>
  </si>
  <si>
    <t>1.192.</t>
  </si>
  <si>
    <t>Grybų identifikavimas</t>
  </si>
  <si>
    <t>1.193.</t>
  </si>
  <si>
    <t>Anti-RBD SARS-CoV-2 (koronaviruso) IgG antikūnai (kiekybiniai)</t>
  </si>
  <si>
    <t>1.194.</t>
  </si>
  <si>
    <t>Hepatito B viruso (HBV) DNR</t>
  </si>
  <si>
    <t>Suma be PVM</t>
  </si>
  <si>
    <t>Taikomas PVM dydis (%)</t>
  </si>
  <si>
    <t>PVM suma</t>
  </si>
  <si>
    <t>Suma su PVM</t>
  </si>
  <si>
    <t>Dalies biudžetas su PVM: 181500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</si>
  <si>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</si>
  <si>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</si>
  <si>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</si>
  <si>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</si>
  <si>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</si>
  <si>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</si>
  <si>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</si>
  <si>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</si>
  <si>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</si>
  <si>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</si>
  <si>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</si>
  <si>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</si>
  <si>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</si>
  <si>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</si>
  <si>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</si>
  <si>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</si>
  <si>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</si>
  <si>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</si>
  <si>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</si>
  <si>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15542 2025-03-27 10:20:07</t>
  </si>
  <si>
    <r>
      <t xml:space="preserve">Įrašyti taikomus atlikimo metodus ir normines vertes; tiriamosios medžiagos netinkamumo tirti atmetimo kriterijus bei  nuoroda į kartu su pasiūlymu pateikto dokumento puslapį, kuriame pateikta prašoma informacija. </t>
    </r>
    <r>
      <rPr>
        <b/>
        <sz val="11"/>
        <color rgb="FFFF0000"/>
        <rFont val="Calibri"/>
        <family val="2"/>
        <scheme val="minor"/>
      </rPr>
      <t>Pildo tiekėjas↓</t>
    </r>
  </si>
  <si>
    <t>Dokumentai,  patvirtinantys nurodytoms paslaugoms taikomus atlikimo metodus ir normines vertes, tiriamosios medžiagos netinkamumo tirti atmetimo kriterijus, dokumentus, kuriuose nurodytos tiriamosios medžiagos laikymo ir transportavimo sąlygos, siuntimo formos</t>
  </si>
  <si>
    <t>tiekėjo pasirašytas pasiūlymas, parengtas pagal specialiųjų pirkimo sąlygų 2 priede pateiktą pasiūlymo formą</t>
  </si>
  <si>
    <t>užpildytas EBVPD (specialiųjų pirkimo sąlygų 5priedas). Pasirašydamas pasiūlymą, tiekėjas patvirtina ir EBVPD tikrumą</t>
  </si>
  <si>
    <t>jungtinės veiklos sutarties kopija (jeigu pirkime dalyvauja ūkio subjektų grupė jungtinės veiklos sutarties pagrindu)</t>
  </si>
  <si>
    <t>dokumentas, patvirtinantis, kad asmuo, kuris pasirašė pasiūlymą (jei jis ne tiekėjo vadovas), turėjo teisę jį pasirašyti;</t>
  </si>
  <si>
    <t xml:space="preserve">Tiekėjo deklaracija dėl atitikties Reglamento nuostatoms </t>
  </si>
  <si>
    <t>Konfidencialumą pagrindžiantys dokumentai</t>
  </si>
  <si>
    <t>PIRKIMO SĄLYGŲ PRIEDAS "PASIŪLYMO FORMA IR TECHNINĖ SPECIFIKACIJA"</t>
  </si>
  <si>
    <r>
      <t xml:space="preserve">2. Patvirtiname, kad informacija ir duomenys, pateikti pasiūlyme, yra teisingi ir apima viską, ko reikia tinkamam sutarties įvykdymui, </t>
    </r>
    <r>
      <rPr>
        <b/>
        <sz val="11"/>
        <color theme="1"/>
        <rFont val="Calibri"/>
        <family val="2"/>
        <scheme val="minor"/>
      </rPr>
      <t>be kita ko (i) tiriamosios medžiagos transportavimo priemonės apsaugotos nuo temperatūros pokyčių bei tiriamosios medžiagos transportavimo priemonėse įdiegta laiko ir temperatūros registravimo sistema, susidedanti iš daviklio ir skaitiklio, skirta transportuoti tiriamąją medžiagą; (ii) turime galimybę įvykdyti tinkamą ėminių transportavimą, užtikrinant savalaikį ėminių paėmimą ir pristatymą į tiekėjo laboratoriją tą pačią dieną, tinkamomis sąlygomis (užtikrinant temperatūrinį režimą); (iii) aprūpinsime Pirkėją nemokamomis mikrobiologinėmis transportinėmis ėminių stabilumą užtikrinančiomis terpėmis; (iv) suteiksime nuotolinį prisijungimą prie informacinės sistemos, atliktų tyrimų peržiūrai; (v) dėl Tiekėjo kaltės laboratorinių tyrimų metu atsiradusias neatitiktis pašalinsime, tyrimą pakartosime savo lėšomis; (vi) dalyvaujame  perkamų laboratorinių tyrimų išorinio kokybės vertinimo programose ne rečiau kaip du kartus per metus, o citologinių tyrimų išorinio kokybės vertinimo programose - ne rečiau kaip vieną kartą per metus (jeigu tokios galimybės nėra – ne mažiau kaip trijų laboratorijų pačių organizuotuosiuose palyginamuosiuose tarplaboratoriniuose tyrimuose).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</si>
</sst>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0" xfId="0" applyFont="1" applyFill="1" applyAlignment="1">
      <alignment wrapText="1"/>
    </xf>
    <xf numFmtId="0" fontId="2" fillId="4" borderId="23" xfId="0" applyFont="1" applyFill="1" applyBorder="1" applyAlignment="1">
      <alignment wrapText="1"/>
    </xf>
    <xf numFmtId="0" fontId="1" fillId="5" borderId="23" xfId="0" applyFont="1" applyFill="1" applyBorder="1" applyAlignment="1" applyProtection="1">
      <alignment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1" fillId="4" borderId="23"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30"/>
  <sheetViews>
    <sheetView tabSelected="1" topLeftCell="A18" workbookViewId="0">
      <selection activeCell="A27" sqref="A27:F27"/>
    </sheetView>
  </sheetViews>
  <sheetFormatPr defaultColWidth="10.875" defaultRowHeight="15" x14ac:dyDescent="0.25"/>
  <cols>
    <col min="1" max="1" width="9.125" style="1" customWidth="1"/>
    <col min="2" max="2" width="64" style="11" customWidth="1"/>
    <col min="3" max="3" width="23.25" style="1" customWidth="1"/>
    <col min="4" max="4" width="15.25" style="1" customWidth="1"/>
    <col min="5" max="5" width="17.375" style="1" customWidth="1"/>
    <col min="6" max="6" width="14.125" style="1" customWidth="1"/>
    <col min="7" max="7" width="74.5" style="11" customWidth="1"/>
    <col min="8" max="8" width="26.5" style="1" customWidth="1"/>
    <col min="9" max="15" width="25" style="1" customWidth="1"/>
    <col min="16" max="16" width="10.875" style="1" customWidth="1"/>
    <col min="17" max="16384" width="10.875" style="1"/>
  </cols>
  <sheetData>
    <row r="2" spans="1:6" x14ac:dyDescent="0.25">
      <c r="A2" s="12" t="s">
        <v>453</v>
      </c>
      <c r="B2" s="72"/>
    </row>
    <row r="3" spans="1:6" x14ac:dyDescent="0.25">
      <c r="B3" s="73"/>
    </row>
    <row r="4" spans="1:6" x14ac:dyDescent="0.25">
      <c r="A4" s="12" t="s">
        <v>0</v>
      </c>
      <c r="B4" s="72"/>
    </row>
    <row r="5" spans="1:6" x14ac:dyDescent="0.25">
      <c r="A5" s="2"/>
      <c r="B5" s="72"/>
    </row>
    <row r="6" spans="1:6" x14ac:dyDescent="0.25">
      <c r="A6" s="1" t="s">
        <v>1</v>
      </c>
      <c r="B6" s="74" t="s">
        <v>2</v>
      </c>
    </row>
    <row r="7" spans="1:6" x14ac:dyDescent="0.25">
      <c r="B7" s="72"/>
    </row>
    <row r="8" spans="1:6" x14ac:dyDescent="0.25">
      <c r="A8" s="3" t="s">
        <v>3</v>
      </c>
      <c r="B8" s="75"/>
    </row>
    <row r="9" spans="1:6" x14ac:dyDescent="0.25">
      <c r="A9" s="3" t="s">
        <v>4</v>
      </c>
      <c r="B9" s="75"/>
    </row>
    <row r="10" spans="1:6" x14ac:dyDescent="0.25">
      <c r="A10" s="3" t="s">
        <v>5</v>
      </c>
      <c r="B10" s="75"/>
    </row>
    <row r="12" spans="1:6" ht="15.75" x14ac:dyDescent="0.25">
      <c r="A12" s="27" t="s">
        <v>6</v>
      </c>
      <c r="B12" s="28"/>
      <c r="C12" s="24"/>
      <c r="D12" s="25"/>
      <c r="E12" s="25"/>
      <c r="F12" s="26"/>
    </row>
    <row r="13" spans="1:6" ht="15.95" customHeight="1" x14ac:dyDescent="0.25">
      <c r="A13" s="36" t="s">
        <v>7</v>
      </c>
      <c r="B13" s="31"/>
      <c r="C13" s="24"/>
      <c r="D13" s="25"/>
      <c r="E13" s="25"/>
      <c r="F13" s="26"/>
    </row>
    <row r="14" spans="1:6" ht="15.95" customHeight="1" x14ac:dyDescent="0.25">
      <c r="A14" s="36" t="s">
        <v>8</v>
      </c>
      <c r="B14" s="31"/>
      <c r="C14" s="24"/>
      <c r="D14" s="25"/>
      <c r="E14" s="25"/>
      <c r="F14" s="26"/>
    </row>
    <row r="15" spans="1:6" ht="15.95" customHeight="1" x14ac:dyDescent="0.25">
      <c r="A15" s="27" t="s">
        <v>9</v>
      </c>
      <c r="B15" s="28"/>
      <c r="C15" s="24"/>
      <c r="D15" s="25"/>
      <c r="E15" s="25"/>
      <c r="F15" s="26"/>
    </row>
    <row r="16" spans="1:6" ht="63" customHeight="1" x14ac:dyDescent="0.25">
      <c r="A16" s="30" t="s">
        <v>10</v>
      </c>
      <c r="B16" s="31"/>
      <c r="C16" s="24"/>
      <c r="D16" s="25"/>
      <c r="E16" s="25"/>
      <c r="F16" s="26"/>
    </row>
    <row r="17" spans="1:7" ht="15.95" customHeight="1" x14ac:dyDescent="0.25">
      <c r="A17" s="27" t="s">
        <v>11</v>
      </c>
      <c r="B17" s="28"/>
      <c r="C17" s="24"/>
      <c r="D17" s="25"/>
      <c r="E17" s="25"/>
      <c r="F17" s="26"/>
    </row>
    <row r="18" spans="1:7" ht="15.95" customHeight="1" x14ac:dyDescent="0.25">
      <c r="A18" s="27" t="s">
        <v>12</v>
      </c>
      <c r="B18" s="28"/>
      <c r="C18" s="24"/>
      <c r="D18" s="25"/>
      <c r="E18" s="25"/>
      <c r="F18" s="26"/>
    </row>
    <row r="19" spans="1:7" ht="48" customHeight="1" x14ac:dyDescent="0.25">
      <c r="A19" s="27" t="s">
        <v>13</v>
      </c>
      <c r="B19" s="28"/>
      <c r="C19" s="24"/>
      <c r="D19" s="25"/>
      <c r="E19" s="25"/>
      <c r="F19" s="26"/>
    </row>
    <row r="20" spans="1:7" ht="54.95" customHeight="1" x14ac:dyDescent="0.25">
      <c r="A20" s="27" t="s">
        <v>14</v>
      </c>
      <c r="B20" s="28"/>
      <c r="C20" s="24"/>
      <c r="D20" s="25"/>
      <c r="E20" s="25"/>
      <c r="F20" s="26"/>
    </row>
    <row r="21" spans="1:7" ht="71.099999999999994" customHeight="1" x14ac:dyDescent="0.25">
      <c r="A21" s="33" t="s">
        <v>15</v>
      </c>
      <c r="B21" s="34"/>
      <c r="C21" s="37"/>
      <c r="D21" s="38"/>
      <c r="E21" s="38"/>
      <c r="F21" s="38"/>
      <c r="G21" s="69"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32"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ht="130.5" customHeight="1" x14ac:dyDescent="0.25">
      <c r="A27" s="35" t="s">
        <v>454</v>
      </c>
      <c r="B27" s="35"/>
      <c r="C27" s="35"/>
      <c r="D27" s="35"/>
      <c r="E27" s="35"/>
      <c r="F27" s="35"/>
    </row>
    <row r="28" spans="1:7" ht="32.1" customHeight="1" x14ac:dyDescent="0.25">
      <c r="A28" s="35" t="s">
        <v>20</v>
      </c>
      <c r="B28" s="29"/>
      <c r="C28" s="29"/>
      <c r="D28" s="29"/>
      <c r="E28" s="29"/>
      <c r="F28" s="29"/>
    </row>
    <row r="29" spans="1:7" x14ac:dyDescent="0.25">
      <c r="A29" s="29" t="s">
        <v>21</v>
      </c>
      <c r="B29" s="29"/>
      <c r="C29" s="29"/>
      <c r="D29" s="29"/>
      <c r="E29" s="29"/>
      <c r="F29" s="29"/>
    </row>
    <row r="30" spans="1:7" x14ac:dyDescent="0.25">
      <c r="A30" s="13" t="s">
        <v>22</v>
      </c>
      <c r="D30" s="14"/>
    </row>
    <row r="31" spans="1:7" x14ac:dyDescent="0.25">
      <c r="A31" s="13" t="s">
        <v>23</v>
      </c>
    </row>
    <row r="32" spans="1:7" x14ac:dyDescent="0.25">
      <c r="A32" s="12" t="s">
        <v>24</v>
      </c>
    </row>
    <row r="33" spans="1:7" ht="45" x14ac:dyDescent="0.25">
      <c r="A33" s="15" t="s">
        <v>25</v>
      </c>
      <c r="B33" s="70" t="s">
        <v>26</v>
      </c>
      <c r="C33" s="15" t="s">
        <v>27</v>
      </c>
      <c r="D33" s="15" t="s">
        <v>28</v>
      </c>
      <c r="E33" s="15" t="s">
        <v>29</v>
      </c>
      <c r="F33" s="70" t="s">
        <v>30</v>
      </c>
      <c r="G33" s="70" t="s">
        <v>445</v>
      </c>
    </row>
    <row r="34" spans="1:7" x14ac:dyDescent="0.25">
      <c r="A34" s="16" t="s">
        <v>31</v>
      </c>
      <c r="B34" s="76" t="s">
        <v>32</v>
      </c>
      <c r="C34" s="16">
        <v>3</v>
      </c>
      <c r="D34" s="16" t="s">
        <v>33</v>
      </c>
      <c r="E34" s="17"/>
      <c r="F34" s="16" t="str">
        <f t="shared" ref="F34:F65" si="0">IF(ISBLANK(E34),"", PRODUCT(C34,E34))</f>
        <v/>
      </c>
      <c r="G34" s="71"/>
    </row>
    <row r="35" spans="1:7" x14ac:dyDescent="0.25">
      <c r="A35" s="16" t="s">
        <v>34</v>
      </c>
      <c r="B35" s="76" t="s">
        <v>35</v>
      </c>
      <c r="C35" s="16">
        <v>868</v>
      </c>
      <c r="D35" s="16" t="s">
        <v>33</v>
      </c>
      <c r="E35" s="17"/>
      <c r="F35" s="16" t="str">
        <f t="shared" si="0"/>
        <v/>
      </c>
      <c r="G35" s="71"/>
    </row>
    <row r="36" spans="1:7" x14ac:dyDescent="0.25">
      <c r="A36" s="16" t="s">
        <v>36</v>
      </c>
      <c r="B36" s="76" t="s">
        <v>37</v>
      </c>
      <c r="C36" s="16">
        <v>681</v>
      </c>
      <c r="D36" s="16" t="s">
        <v>33</v>
      </c>
      <c r="E36" s="17"/>
      <c r="F36" s="16" t="str">
        <f t="shared" si="0"/>
        <v/>
      </c>
      <c r="G36" s="71"/>
    </row>
    <row r="37" spans="1:7" x14ac:dyDescent="0.25">
      <c r="A37" s="16" t="s">
        <v>38</v>
      </c>
      <c r="B37" s="76" t="s">
        <v>39</v>
      </c>
      <c r="C37" s="16">
        <v>2</v>
      </c>
      <c r="D37" s="16" t="s">
        <v>33</v>
      </c>
      <c r="E37" s="17"/>
      <c r="F37" s="16" t="str">
        <f t="shared" si="0"/>
        <v/>
      </c>
      <c r="G37" s="71"/>
    </row>
    <row r="38" spans="1:7" x14ac:dyDescent="0.25">
      <c r="A38" s="16" t="s">
        <v>40</v>
      </c>
      <c r="B38" s="76" t="s">
        <v>41</v>
      </c>
      <c r="C38" s="16">
        <v>17</v>
      </c>
      <c r="D38" s="16" t="s">
        <v>33</v>
      </c>
      <c r="E38" s="17"/>
      <c r="F38" s="16" t="str">
        <f t="shared" si="0"/>
        <v/>
      </c>
      <c r="G38" s="71"/>
    </row>
    <row r="39" spans="1:7" x14ac:dyDescent="0.25">
      <c r="A39" s="16" t="s">
        <v>42</v>
      </c>
      <c r="B39" s="76" t="s">
        <v>43</v>
      </c>
      <c r="C39" s="16">
        <v>9</v>
      </c>
      <c r="D39" s="16" t="s">
        <v>33</v>
      </c>
      <c r="E39" s="17"/>
      <c r="F39" s="16" t="str">
        <f t="shared" si="0"/>
        <v/>
      </c>
      <c r="G39" s="71"/>
    </row>
    <row r="40" spans="1:7" x14ac:dyDescent="0.25">
      <c r="A40" s="16" t="s">
        <v>44</v>
      </c>
      <c r="B40" s="76" t="s">
        <v>45</v>
      </c>
      <c r="C40" s="16">
        <v>34</v>
      </c>
      <c r="D40" s="16" t="s">
        <v>33</v>
      </c>
      <c r="E40" s="17"/>
      <c r="F40" s="16" t="str">
        <f t="shared" si="0"/>
        <v/>
      </c>
      <c r="G40" s="71"/>
    </row>
    <row r="41" spans="1:7" x14ac:dyDescent="0.25">
      <c r="A41" s="16" t="s">
        <v>46</v>
      </c>
      <c r="B41" s="76" t="s">
        <v>47</v>
      </c>
      <c r="C41" s="16">
        <v>902</v>
      </c>
      <c r="D41" s="16" t="s">
        <v>33</v>
      </c>
      <c r="E41" s="17"/>
      <c r="F41" s="16" t="str">
        <f t="shared" si="0"/>
        <v/>
      </c>
      <c r="G41" s="71"/>
    </row>
    <row r="42" spans="1:7" x14ac:dyDescent="0.25">
      <c r="A42" s="16" t="s">
        <v>48</v>
      </c>
      <c r="B42" s="76" t="s">
        <v>49</v>
      </c>
      <c r="C42" s="16">
        <v>31</v>
      </c>
      <c r="D42" s="16" t="s">
        <v>33</v>
      </c>
      <c r="E42" s="17"/>
      <c r="F42" s="16" t="str">
        <f t="shared" si="0"/>
        <v/>
      </c>
      <c r="G42" s="71"/>
    </row>
    <row r="43" spans="1:7" x14ac:dyDescent="0.25">
      <c r="A43" s="16" t="s">
        <v>50</v>
      </c>
      <c r="B43" s="76" t="s">
        <v>51</v>
      </c>
      <c r="C43" s="16">
        <v>4</v>
      </c>
      <c r="D43" s="16" t="s">
        <v>33</v>
      </c>
      <c r="E43" s="17"/>
      <c r="F43" s="16" t="str">
        <f t="shared" si="0"/>
        <v/>
      </c>
      <c r="G43" s="71"/>
    </row>
    <row r="44" spans="1:7" x14ac:dyDescent="0.25">
      <c r="A44" s="16" t="s">
        <v>52</v>
      </c>
      <c r="B44" s="76" t="s">
        <v>53</v>
      </c>
      <c r="C44" s="16">
        <v>12</v>
      </c>
      <c r="D44" s="16" t="s">
        <v>33</v>
      </c>
      <c r="E44" s="17"/>
      <c r="F44" s="16" t="str">
        <f t="shared" si="0"/>
        <v/>
      </c>
      <c r="G44" s="71"/>
    </row>
    <row r="45" spans="1:7" x14ac:dyDescent="0.25">
      <c r="A45" s="16" t="s">
        <v>54</v>
      </c>
      <c r="B45" s="76" t="s">
        <v>55</v>
      </c>
      <c r="C45" s="16">
        <v>3</v>
      </c>
      <c r="D45" s="16" t="s">
        <v>33</v>
      </c>
      <c r="E45" s="17"/>
      <c r="F45" s="16" t="str">
        <f t="shared" si="0"/>
        <v/>
      </c>
      <c r="G45" s="71"/>
    </row>
    <row r="46" spans="1:7" x14ac:dyDescent="0.25">
      <c r="A46" s="16" t="s">
        <v>56</v>
      </c>
      <c r="B46" s="76" t="s">
        <v>57</v>
      </c>
      <c r="C46" s="16">
        <v>5</v>
      </c>
      <c r="D46" s="16" t="s">
        <v>33</v>
      </c>
      <c r="E46" s="17"/>
      <c r="F46" s="16" t="str">
        <f t="shared" si="0"/>
        <v/>
      </c>
      <c r="G46" s="71"/>
    </row>
    <row r="47" spans="1:7" x14ac:dyDescent="0.25">
      <c r="A47" s="16" t="s">
        <v>58</v>
      </c>
      <c r="B47" s="76" t="s">
        <v>59</v>
      </c>
      <c r="C47" s="16">
        <v>1</v>
      </c>
      <c r="D47" s="16" t="s">
        <v>33</v>
      </c>
      <c r="E47" s="17"/>
      <c r="F47" s="16" t="str">
        <f t="shared" si="0"/>
        <v/>
      </c>
      <c r="G47" s="71"/>
    </row>
    <row r="48" spans="1:7" x14ac:dyDescent="0.25">
      <c r="A48" s="16" t="s">
        <v>60</v>
      </c>
      <c r="B48" s="76" t="s">
        <v>61</v>
      </c>
      <c r="C48" s="16">
        <v>2</v>
      </c>
      <c r="D48" s="16" t="s">
        <v>33</v>
      </c>
      <c r="E48" s="17"/>
      <c r="F48" s="16" t="str">
        <f t="shared" si="0"/>
        <v/>
      </c>
      <c r="G48" s="71"/>
    </row>
    <row r="49" spans="1:7" x14ac:dyDescent="0.25">
      <c r="A49" s="16" t="s">
        <v>62</v>
      </c>
      <c r="B49" s="76" t="s">
        <v>63</v>
      </c>
      <c r="C49" s="16">
        <v>6</v>
      </c>
      <c r="D49" s="16" t="s">
        <v>33</v>
      </c>
      <c r="E49" s="17"/>
      <c r="F49" s="16" t="str">
        <f t="shared" si="0"/>
        <v/>
      </c>
      <c r="G49" s="71"/>
    </row>
    <row r="50" spans="1:7" x14ac:dyDescent="0.25">
      <c r="A50" s="16" t="s">
        <v>64</v>
      </c>
      <c r="B50" s="76" t="s">
        <v>65</v>
      </c>
      <c r="C50" s="16">
        <v>6</v>
      </c>
      <c r="D50" s="16" t="s">
        <v>33</v>
      </c>
      <c r="E50" s="17"/>
      <c r="F50" s="16" t="str">
        <f t="shared" si="0"/>
        <v/>
      </c>
      <c r="G50" s="71"/>
    </row>
    <row r="51" spans="1:7" x14ac:dyDescent="0.25">
      <c r="A51" s="16" t="s">
        <v>66</v>
      </c>
      <c r="B51" s="76" t="s">
        <v>67</v>
      </c>
      <c r="C51" s="16">
        <v>1</v>
      </c>
      <c r="D51" s="16" t="s">
        <v>33</v>
      </c>
      <c r="E51" s="17"/>
      <c r="F51" s="16" t="str">
        <f t="shared" si="0"/>
        <v/>
      </c>
      <c r="G51" s="71"/>
    </row>
    <row r="52" spans="1:7" x14ac:dyDescent="0.25">
      <c r="A52" s="16" t="s">
        <v>68</v>
      </c>
      <c r="B52" s="76" t="s">
        <v>69</v>
      </c>
      <c r="C52" s="16">
        <v>4</v>
      </c>
      <c r="D52" s="16" t="s">
        <v>33</v>
      </c>
      <c r="E52" s="17"/>
      <c r="F52" s="16" t="str">
        <f t="shared" si="0"/>
        <v/>
      </c>
      <c r="G52" s="71"/>
    </row>
    <row r="53" spans="1:7" x14ac:dyDescent="0.25">
      <c r="A53" s="16" t="s">
        <v>70</v>
      </c>
      <c r="B53" s="76" t="s">
        <v>71</v>
      </c>
      <c r="C53" s="16">
        <v>2</v>
      </c>
      <c r="D53" s="16" t="s">
        <v>33</v>
      </c>
      <c r="E53" s="17"/>
      <c r="F53" s="16" t="str">
        <f t="shared" si="0"/>
        <v/>
      </c>
      <c r="G53" s="71"/>
    </row>
    <row r="54" spans="1:7" x14ac:dyDescent="0.25">
      <c r="A54" s="16" t="s">
        <v>72</v>
      </c>
      <c r="B54" s="76" t="s">
        <v>73</v>
      </c>
      <c r="C54" s="16">
        <v>2</v>
      </c>
      <c r="D54" s="16" t="s">
        <v>33</v>
      </c>
      <c r="E54" s="17"/>
      <c r="F54" s="16" t="str">
        <f t="shared" si="0"/>
        <v/>
      </c>
      <c r="G54" s="71"/>
    </row>
    <row r="55" spans="1:7" x14ac:dyDescent="0.25">
      <c r="A55" s="16" t="s">
        <v>74</v>
      </c>
      <c r="B55" s="76" t="s">
        <v>75</v>
      </c>
      <c r="C55" s="16">
        <v>3</v>
      </c>
      <c r="D55" s="16" t="s">
        <v>33</v>
      </c>
      <c r="E55" s="17"/>
      <c r="F55" s="16" t="str">
        <f t="shared" si="0"/>
        <v/>
      </c>
      <c r="G55" s="71"/>
    </row>
    <row r="56" spans="1:7" x14ac:dyDescent="0.25">
      <c r="A56" s="16" t="s">
        <v>76</v>
      </c>
      <c r="B56" s="76" t="s">
        <v>77</v>
      </c>
      <c r="C56" s="16">
        <v>2</v>
      </c>
      <c r="D56" s="16" t="s">
        <v>33</v>
      </c>
      <c r="E56" s="17"/>
      <c r="F56" s="16" t="str">
        <f t="shared" si="0"/>
        <v/>
      </c>
      <c r="G56" s="71"/>
    </row>
    <row r="57" spans="1:7" x14ac:dyDescent="0.25">
      <c r="A57" s="16" t="s">
        <v>78</v>
      </c>
      <c r="B57" s="76" t="s">
        <v>79</v>
      </c>
      <c r="C57" s="16">
        <v>4</v>
      </c>
      <c r="D57" s="16" t="s">
        <v>33</v>
      </c>
      <c r="E57" s="17"/>
      <c r="F57" s="16" t="str">
        <f t="shared" si="0"/>
        <v/>
      </c>
      <c r="G57" s="71"/>
    </row>
    <row r="58" spans="1:7" x14ac:dyDescent="0.25">
      <c r="A58" s="16" t="s">
        <v>80</v>
      </c>
      <c r="B58" s="76" t="s">
        <v>81</v>
      </c>
      <c r="C58" s="16">
        <v>9</v>
      </c>
      <c r="D58" s="16" t="s">
        <v>33</v>
      </c>
      <c r="E58" s="17"/>
      <c r="F58" s="16" t="str">
        <f t="shared" si="0"/>
        <v/>
      </c>
      <c r="G58" s="71"/>
    </row>
    <row r="59" spans="1:7" x14ac:dyDescent="0.25">
      <c r="A59" s="16" t="s">
        <v>82</v>
      </c>
      <c r="B59" s="76" t="s">
        <v>83</v>
      </c>
      <c r="C59" s="16">
        <v>18</v>
      </c>
      <c r="D59" s="16" t="s">
        <v>33</v>
      </c>
      <c r="E59" s="17"/>
      <c r="F59" s="16" t="str">
        <f t="shared" si="0"/>
        <v/>
      </c>
      <c r="G59" s="71"/>
    </row>
    <row r="60" spans="1:7" x14ac:dyDescent="0.25">
      <c r="A60" s="16" t="s">
        <v>84</v>
      </c>
      <c r="B60" s="76" t="s">
        <v>85</v>
      </c>
      <c r="C60" s="16">
        <v>31</v>
      </c>
      <c r="D60" s="16" t="s">
        <v>33</v>
      </c>
      <c r="E60" s="17"/>
      <c r="F60" s="16" t="str">
        <f t="shared" si="0"/>
        <v/>
      </c>
      <c r="G60" s="71"/>
    </row>
    <row r="61" spans="1:7" x14ac:dyDescent="0.25">
      <c r="A61" s="16" t="s">
        <v>86</v>
      </c>
      <c r="B61" s="76" t="s">
        <v>87</v>
      </c>
      <c r="C61" s="16">
        <v>13</v>
      </c>
      <c r="D61" s="16" t="s">
        <v>33</v>
      </c>
      <c r="E61" s="17"/>
      <c r="F61" s="16" t="str">
        <f t="shared" si="0"/>
        <v/>
      </c>
      <c r="G61" s="71"/>
    </row>
    <row r="62" spans="1:7" x14ac:dyDescent="0.25">
      <c r="A62" s="16" t="s">
        <v>88</v>
      </c>
      <c r="B62" s="76" t="s">
        <v>89</v>
      </c>
      <c r="C62" s="16">
        <v>1</v>
      </c>
      <c r="D62" s="16" t="s">
        <v>33</v>
      </c>
      <c r="E62" s="17"/>
      <c r="F62" s="16" t="str">
        <f t="shared" si="0"/>
        <v/>
      </c>
      <c r="G62" s="71"/>
    </row>
    <row r="63" spans="1:7" x14ac:dyDescent="0.25">
      <c r="A63" s="16" t="s">
        <v>90</v>
      </c>
      <c r="B63" s="76" t="s">
        <v>91</v>
      </c>
      <c r="C63" s="16">
        <v>779</v>
      </c>
      <c r="D63" s="16" t="s">
        <v>33</v>
      </c>
      <c r="E63" s="17"/>
      <c r="F63" s="16" t="str">
        <f t="shared" si="0"/>
        <v/>
      </c>
      <c r="G63" s="71"/>
    </row>
    <row r="64" spans="1:7" x14ac:dyDescent="0.25">
      <c r="A64" s="16" t="s">
        <v>92</v>
      </c>
      <c r="B64" s="76" t="s">
        <v>93</v>
      </c>
      <c r="C64" s="16">
        <v>14</v>
      </c>
      <c r="D64" s="16" t="s">
        <v>33</v>
      </c>
      <c r="E64" s="17"/>
      <c r="F64" s="16" t="str">
        <f t="shared" si="0"/>
        <v/>
      </c>
      <c r="G64" s="71"/>
    </row>
    <row r="65" spans="1:7" x14ac:dyDescent="0.25">
      <c r="A65" s="16" t="s">
        <v>94</v>
      </c>
      <c r="B65" s="76" t="s">
        <v>95</v>
      </c>
      <c r="C65" s="16">
        <v>6</v>
      </c>
      <c r="D65" s="16" t="s">
        <v>33</v>
      </c>
      <c r="E65" s="17"/>
      <c r="F65" s="16" t="str">
        <f t="shared" si="0"/>
        <v/>
      </c>
      <c r="G65" s="71"/>
    </row>
    <row r="66" spans="1:7" x14ac:dyDescent="0.25">
      <c r="A66" s="16" t="s">
        <v>96</v>
      </c>
      <c r="B66" s="76" t="s">
        <v>97</v>
      </c>
      <c r="C66" s="16">
        <v>173</v>
      </c>
      <c r="D66" s="16" t="s">
        <v>33</v>
      </c>
      <c r="E66" s="17"/>
      <c r="F66" s="16" t="str">
        <f t="shared" ref="F66:F97" si="1">IF(ISBLANK(E66),"", PRODUCT(C66,E66))</f>
        <v/>
      </c>
      <c r="G66" s="71"/>
    </row>
    <row r="67" spans="1:7" x14ac:dyDescent="0.25">
      <c r="A67" s="16" t="s">
        <v>98</v>
      </c>
      <c r="B67" s="76" t="s">
        <v>99</v>
      </c>
      <c r="C67" s="16">
        <v>7</v>
      </c>
      <c r="D67" s="16" t="s">
        <v>33</v>
      </c>
      <c r="E67" s="17"/>
      <c r="F67" s="16" t="str">
        <f t="shared" si="1"/>
        <v/>
      </c>
      <c r="G67" s="71"/>
    </row>
    <row r="68" spans="1:7" x14ac:dyDescent="0.25">
      <c r="A68" s="16" t="s">
        <v>100</v>
      </c>
      <c r="B68" s="76" t="s">
        <v>101</v>
      </c>
      <c r="C68" s="16">
        <v>6</v>
      </c>
      <c r="D68" s="16" t="s">
        <v>33</v>
      </c>
      <c r="E68" s="17"/>
      <c r="F68" s="16" t="str">
        <f t="shared" si="1"/>
        <v/>
      </c>
      <c r="G68" s="71"/>
    </row>
    <row r="69" spans="1:7" x14ac:dyDescent="0.25">
      <c r="A69" s="16" t="s">
        <v>102</v>
      </c>
      <c r="B69" s="76" t="s">
        <v>103</v>
      </c>
      <c r="C69" s="16">
        <v>1</v>
      </c>
      <c r="D69" s="16" t="s">
        <v>33</v>
      </c>
      <c r="E69" s="17"/>
      <c r="F69" s="16" t="str">
        <f t="shared" si="1"/>
        <v/>
      </c>
      <c r="G69" s="71"/>
    </row>
    <row r="70" spans="1:7" x14ac:dyDescent="0.25">
      <c r="A70" s="16" t="s">
        <v>104</v>
      </c>
      <c r="B70" s="76" t="s">
        <v>105</v>
      </c>
      <c r="C70" s="16">
        <v>3</v>
      </c>
      <c r="D70" s="16" t="s">
        <v>33</v>
      </c>
      <c r="E70" s="17"/>
      <c r="F70" s="16" t="str">
        <f t="shared" si="1"/>
        <v/>
      </c>
      <c r="G70" s="71"/>
    </row>
    <row r="71" spans="1:7" x14ac:dyDescent="0.25">
      <c r="A71" s="16" t="s">
        <v>106</v>
      </c>
      <c r="B71" s="76" t="s">
        <v>107</v>
      </c>
      <c r="C71" s="16">
        <v>1</v>
      </c>
      <c r="D71" s="16" t="s">
        <v>33</v>
      </c>
      <c r="E71" s="17"/>
      <c r="F71" s="16" t="str">
        <f t="shared" si="1"/>
        <v/>
      </c>
      <c r="G71" s="71"/>
    </row>
    <row r="72" spans="1:7" x14ac:dyDescent="0.25">
      <c r="A72" s="16" t="s">
        <v>108</v>
      </c>
      <c r="B72" s="76" t="s">
        <v>109</v>
      </c>
      <c r="C72" s="16">
        <v>1</v>
      </c>
      <c r="D72" s="16" t="s">
        <v>33</v>
      </c>
      <c r="E72" s="17"/>
      <c r="F72" s="16" t="str">
        <f t="shared" si="1"/>
        <v/>
      </c>
      <c r="G72" s="71"/>
    </row>
    <row r="73" spans="1:7" x14ac:dyDescent="0.25">
      <c r="A73" s="16" t="s">
        <v>110</v>
      </c>
      <c r="B73" s="76" t="s">
        <v>111</v>
      </c>
      <c r="C73" s="16">
        <v>411</v>
      </c>
      <c r="D73" s="16" t="s">
        <v>33</v>
      </c>
      <c r="E73" s="17"/>
      <c r="F73" s="16" t="str">
        <f t="shared" si="1"/>
        <v/>
      </c>
      <c r="G73" s="71"/>
    </row>
    <row r="74" spans="1:7" x14ac:dyDescent="0.25">
      <c r="A74" s="16" t="s">
        <v>112</v>
      </c>
      <c r="B74" s="76" t="s">
        <v>113</v>
      </c>
      <c r="C74" s="16">
        <v>411</v>
      </c>
      <c r="D74" s="16" t="s">
        <v>33</v>
      </c>
      <c r="E74" s="17"/>
      <c r="F74" s="16" t="str">
        <f t="shared" si="1"/>
        <v/>
      </c>
      <c r="G74" s="71"/>
    </row>
    <row r="75" spans="1:7" x14ac:dyDescent="0.25">
      <c r="A75" s="16" t="s">
        <v>114</v>
      </c>
      <c r="B75" s="76" t="s">
        <v>115</v>
      </c>
      <c r="C75" s="16">
        <v>2</v>
      </c>
      <c r="D75" s="16" t="s">
        <v>33</v>
      </c>
      <c r="E75" s="17"/>
      <c r="F75" s="16" t="str">
        <f t="shared" si="1"/>
        <v/>
      </c>
      <c r="G75" s="71"/>
    </row>
    <row r="76" spans="1:7" x14ac:dyDescent="0.25">
      <c r="A76" s="16" t="s">
        <v>116</v>
      </c>
      <c r="B76" s="76" t="s">
        <v>117</v>
      </c>
      <c r="C76" s="16">
        <v>2</v>
      </c>
      <c r="D76" s="16" t="s">
        <v>33</v>
      </c>
      <c r="E76" s="17"/>
      <c r="F76" s="16" t="str">
        <f t="shared" si="1"/>
        <v/>
      </c>
      <c r="G76" s="71"/>
    </row>
    <row r="77" spans="1:7" x14ac:dyDescent="0.25">
      <c r="A77" s="16" t="s">
        <v>118</v>
      </c>
      <c r="B77" s="76" t="s">
        <v>119</v>
      </c>
      <c r="C77" s="16">
        <v>62</v>
      </c>
      <c r="D77" s="16" t="s">
        <v>33</v>
      </c>
      <c r="E77" s="17"/>
      <c r="F77" s="16" t="str">
        <f t="shared" si="1"/>
        <v/>
      </c>
      <c r="G77" s="71"/>
    </row>
    <row r="78" spans="1:7" x14ac:dyDescent="0.25">
      <c r="A78" s="16" t="s">
        <v>120</v>
      </c>
      <c r="B78" s="76" t="s">
        <v>121</v>
      </c>
      <c r="C78" s="16">
        <v>84</v>
      </c>
      <c r="D78" s="16" t="s">
        <v>33</v>
      </c>
      <c r="E78" s="17"/>
      <c r="F78" s="16" t="str">
        <f t="shared" si="1"/>
        <v/>
      </c>
      <c r="G78" s="71"/>
    </row>
    <row r="79" spans="1:7" x14ac:dyDescent="0.25">
      <c r="A79" s="16" t="s">
        <v>122</v>
      </c>
      <c r="B79" s="76" t="s">
        <v>123</v>
      </c>
      <c r="C79" s="16">
        <v>12</v>
      </c>
      <c r="D79" s="16" t="s">
        <v>33</v>
      </c>
      <c r="E79" s="17"/>
      <c r="F79" s="16" t="str">
        <f t="shared" si="1"/>
        <v/>
      </c>
      <c r="G79" s="71"/>
    </row>
    <row r="80" spans="1:7" x14ac:dyDescent="0.25">
      <c r="A80" s="16" t="s">
        <v>124</v>
      </c>
      <c r="B80" s="76" t="s">
        <v>125</v>
      </c>
      <c r="C80" s="16">
        <v>12</v>
      </c>
      <c r="D80" s="16" t="s">
        <v>33</v>
      </c>
      <c r="E80" s="17"/>
      <c r="F80" s="16" t="str">
        <f t="shared" si="1"/>
        <v/>
      </c>
      <c r="G80" s="71"/>
    </row>
    <row r="81" spans="1:7" x14ac:dyDescent="0.25">
      <c r="A81" s="16" t="s">
        <v>126</v>
      </c>
      <c r="B81" s="76" t="s">
        <v>127</v>
      </c>
      <c r="C81" s="16">
        <v>16</v>
      </c>
      <c r="D81" s="16" t="s">
        <v>33</v>
      </c>
      <c r="E81" s="17"/>
      <c r="F81" s="16" t="str">
        <f t="shared" si="1"/>
        <v/>
      </c>
      <c r="G81" s="71"/>
    </row>
    <row r="82" spans="1:7" x14ac:dyDescent="0.25">
      <c r="A82" s="16" t="s">
        <v>128</v>
      </c>
      <c r="B82" s="76" t="s">
        <v>129</v>
      </c>
      <c r="C82" s="16">
        <v>1</v>
      </c>
      <c r="D82" s="16" t="s">
        <v>33</v>
      </c>
      <c r="E82" s="17"/>
      <c r="F82" s="16" t="str">
        <f t="shared" si="1"/>
        <v/>
      </c>
      <c r="G82" s="71"/>
    </row>
    <row r="83" spans="1:7" x14ac:dyDescent="0.25">
      <c r="A83" s="16" t="s">
        <v>130</v>
      </c>
      <c r="B83" s="76" t="s">
        <v>131</v>
      </c>
      <c r="C83" s="16">
        <v>23</v>
      </c>
      <c r="D83" s="16" t="s">
        <v>33</v>
      </c>
      <c r="E83" s="17"/>
      <c r="F83" s="16" t="str">
        <f t="shared" si="1"/>
        <v/>
      </c>
      <c r="G83" s="71"/>
    </row>
    <row r="84" spans="1:7" x14ac:dyDescent="0.25">
      <c r="A84" s="16" t="s">
        <v>132</v>
      </c>
      <c r="B84" s="76" t="s">
        <v>133</v>
      </c>
      <c r="C84" s="16">
        <v>23</v>
      </c>
      <c r="D84" s="16" t="s">
        <v>33</v>
      </c>
      <c r="E84" s="17"/>
      <c r="F84" s="16" t="str">
        <f t="shared" si="1"/>
        <v/>
      </c>
      <c r="G84" s="71"/>
    </row>
    <row r="85" spans="1:7" x14ac:dyDescent="0.25">
      <c r="A85" s="16" t="s">
        <v>134</v>
      </c>
      <c r="B85" s="76" t="s">
        <v>135</v>
      </c>
      <c r="C85" s="16">
        <v>10</v>
      </c>
      <c r="D85" s="16" t="s">
        <v>33</v>
      </c>
      <c r="E85" s="17"/>
      <c r="F85" s="16" t="str">
        <f t="shared" si="1"/>
        <v/>
      </c>
      <c r="G85" s="71"/>
    </row>
    <row r="86" spans="1:7" x14ac:dyDescent="0.25">
      <c r="A86" s="16" t="s">
        <v>136</v>
      </c>
      <c r="B86" s="76" t="s">
        <v>137</v>
      </c>
      <c r="C86" s="16">
        <v>39</v>
      </c>
      <c r="D86" s="16" t="s">
        <v>33</v>
      </c>
      <c r="E86" s="17"/>
      <c r="F86" s="16" t="str">
        <f t="shared" si="1"/>
        <v/>
      </c>
      <c r="G86" s="71"/>
    </row>
    <row r="87" spans="1:7" ht="30" x14ac:dyDescent="0.25">
      <c r="A87" s="16" t="s">
        <v>138</v>
      </c>
      <c r="B87" s="76" t="s">
        <v>139</v>
      </c>
      <c r="C87" s="16">
        <v>2</v>
      </c>
      <c r="D87" s="16" t="s">
        <v>33</v>
      </c>
      <c r="E87" s="17"/>
      <c r="F87" s="16" t="str">
        <f t="shared" si="1"/>
        <v/>
      </c>
      <c r="G87" s="71"/>
    </row>
    <row r="88" spans="1:7" x14ac:dyDescent="0.25">
      <c r="A88" s="16" t="s">
        <v>140</v>
      </c>
      <c r="B88" s="76" t="s">
        <v>141</v>
      </c>
      <c r="C88" s="16">
        <v>3</v>
      </c>
      <c r="D88" s="16" t="s">
        <v>33</v>
      </c>
      <c r="E88" s="17"/>
      <c r="F88" s="16" t="str">
        <f t="shared" si="1"/>
        <v/>
      </c>
      <c r="G88" s="71"/>
    </row>
    <row r="89" spans="1:7" x14ac:dyDescent="0.25">
      <c r="A89" s="16" t="s">
        <v>142</v>
      </c>
      <c r="B89" s="76" t="s">
        <v>143</v>
      </c>
      <c r="C89" s="16">
        <v>3</v>
      </c>
      <c r="D89" s="16" t="s">
        <v>33</v>
      </c>
      <c r="E89" s="17"/>
      <c r="F89" s="16" t="str">
        <f t="shared" si="1"/>
        <v/>
      </c>
      <c r="G89" s="71"/>
    </row>
    <row r="90" spans="1:7" x14ac:dyDescent="0.25">
      <c r="A90" s="16" t="s">
        <v>144</v>
      </c>
      <c r="B90" s="76" t="s">
        <v>145</v>
      </c>
      <c r="C90" s="16">
        <v>1</v>
      </c>
      <c r="D90" s="16" t="s">
        <v>33</v>
      </c>
      <c r="E90" s="17"/>
      <c r="F90" s="16" t="str">
        <f t="shared" si="1"/>
        <v/>
      </c>
      <c r="G90" s="71"/>
    </row>
    <row r="91" spans="1:7" x14ac:dyDescent="0.25">
      <c r="A91" s="16" t="s">
        <v>146</v>
      </c>
      <c r="B91" s="76" t="s">
        <v>147</v>
      </c>
      <c r="C91" s="16">
        <v>9</v>
      </c>
      <c r="D91" s="16" t="s">
        <v>33</v>
      </c>
      <c r="E91" s="17"/>
      <c r="F91" s="16" t="str">
        <f t="shared" si="1"/>
        <v/>
      </c>
      <c r="G91" s="71"/>
    </row>
    <row r="92" spans="1:7" x14ac:dyDescent="0.25">
      <c r="A92" s="16" t="s">
        <v>148</v>
      </c>
      <c r="B92" s="76" t="s">
        <v>149</v>
      </c>
      <c r="C92" s="16">
        <v>4</v>
      </c>
      <c r="D92" s="16" t="s">
        <v>33</v>
      </c>
      <c r="E92" s="17"/>
      <c r="F92" s="16" t="str">
        <f t="shared" si="1"/>
        <v/>
      </c>
      <c r="G92" s="71"/>
    </row>
    <row r="93" spans="1:7" x14ac:dyDescent="0.25">
      <c r="A93" s="16" t="s">
        <v>150</v>
      </c>
      <c r="B93" s="76" t="s">
        <v>151</v>
      </c>
      <c r="C93" s="16">
        <v>4</v>
      </c>
      <c r="D93" s="16" t="s">
        <v>33</v>
      </c>
      <c r="E93" s="17"/>
      <c r="F93" s="16" t="str">
        <f t="shared" si="1"/>
        <v/>
      </c>
      <c r="G93" s="71"/>
    </row>
    <row r="94" spans="1:7" x14ac:dyDescent="0.25">
      <c r="A94" s="16" t="s">
        <v>152</v>
      </c>
      <c r="B94" s="76" t="s">
        <v>153</v>
      </c>
      <c r="C94" s="16">
        <v>1</v>
      </c>
      <c r="D94" s="16" t="s">
        <v>33</v>
      </c>
      <c r="E94" s="17"/>
      <c r="F94" s="16" t="str">
        <f t="shared" si="1"/>
        <v/>
      </c>
      <c r="G94" s="71"/>
    </row>
    <row r="95" spans="1:7" x14ac:dyDescent="0.25">
      <c r="A95" s="16" t="s">
        <v>154</v>
      </c>
      <c r="B95" s="76" t="s">
        <v>155</v>
      </c>
      <c r="C95" s="16">
        <v>1</v>
      </c>
      <c r="D95" s="16" t="s">
        <v>33</v>
      </c>
      <c r="E95" s="17"/>
      <c r="F95" s="16" t="str">
        <f t="shared" si="1"/>
        <v/>
      </c>
      <c r="G95" s="71"/>
    </row>
    <row r="96" spans="1:7" x14ac:dyDescent="0.25">
      <c r="A96" s="16" t="s">
        <v>156</v>
      </c>
      <c r="B96" s="76" t="s">
        <v>157</v>
      </c>
      <c r="C96" s="16">
        <v>1</v>
      </c>
      <c r="D96" s="16" t="s">
        <v>33</v>
      </c>
      <c r="E96" s="17"/>
      <c r="F96" s="16" t="str">
        <f t="shared" si="1"/>
        <v/>
      </c>
      <c r="G96" s="71"/>
    </row>
    <row r="97" spans="1:7" x14ac:dyDescent="0.25">
      <c r="A97" s="16" t="s">
        <v>158</v>
      </c>
      <c r="B97" s="76" t="s">
        <v>159</v>
      </c>
      <c r="C97" s="16">
        <v>80</v>
      </c>
      <c r="D97" s="16" t="s">
        <v>33</v>
      </c>
      <c r="E97" s="17"/>
      <c r="F97" s="16" t="str">
        <f t="shared" si="1"/>
        <v/>
      </c>
      <c r="G97" s="71"/>
    </row>
    <row r="98" spans="1:7" x14ac:dyDescent="0.25">
      <c r="A98" s="16" t="s">
        <v>160</v>
      </c>
      <c r="B98" s="76" t="s">
        <v>161</v>
      </c>
      <c r="C98" s="16">
        <v>78</v>
      </c>
      <c r="D98" s="16" t="s">
        <v>33</v>
      </c>
      <c r="E98" s="17"/>
      <c r="F98" s="16" t="str">
        <f t="shared" ref="F98:F129" si="2">IF(ISBLANK(E98),"", PRODUCT(C98,E98))</f>
        <v/>
      </c>
      <c r="G98" s="71"/>
    </row>
    <row r="99" spans="1:7" x14ac:dyDescent="0.25">
      <c r="A99" s="16" t="s">
        <v>162</v>
      </c>
      <c r="B99" s="76" t="s">
        <v>163</v>
      </c>
      <c r="C99" s="16">
        <v>75</v>
      </c>
      <c r="D99" s="16" t="s">
        <v>33</v>
      </c>
      <c r="E99" s="17"/>
      <c r="F99" s="16" t="str">
        <f t="shared" si="2"/>
        <v/>
      </c>
      <c r="G99" s="71"/>
    </row>
    <row r="100" spans="1:7" x14ac:dyDescent="0.25">
      <c r="A100" s="16" t="s">
        <v>164</v>
      </c>
      <c r="B100" s="76" t="s">
        <v>165</v>
      </c>
      <c r="C100" s="16">
        <v>378</v>
      </c>
      <c r="D100" s="16" t="s">
        <v>33</v>
      </c>
      <c r="E100" s="17"/>
      <c r="F100" s="16" t="str">
        <f t="shared" si="2"/>
        <v/>
      </c>
      <c r="G100" s="71"/>
    </row>
    <row r="101" spans="1:7" x14ac:dyDescent="0.25">
      <c r="A101" s="16" t="s">
        <v>166</v>
      </c>
      <c r="B101" s="76" t="s">
        <v>167</v>
      </c>
      <c r="C101" s="16">
        <v>76</v>
      </c>
      <c r="D101" s="16" t="s">
        <v>33</v>
      </c>
      <c r="E101" s="17"/>
      <c r="F101" s="16" t="str">
        <f t="shared" si="2"/>
        <v/>
      </c>
      <c r="G101" s="71"/>
    </row>
    <row r="102" spans="1:7" x14ac:dyDescent="0.25">
      <c r="A102" s="16" t="s">
        <v>168</v>
      </c>
      <c r="B102" s="76" t="s">
        <v>169</v>
      </c>
      <c r="C102" s="16">
        <v>4</v>
      </c>
      <c r="D102" s="16" t="s">
        <v>33</v>
      </c>
      <c r="E102" s="17"/>
      <c r="F102" s="16" t="str">
        <f t="shared" si="2"/>
        <v/>
      </c>
      <c r="G102" s="71"/>
    </row>
    <row r="103" spans="1:7" x14ac:dyDescent="0.25">
      <c r="A103" s="16" t="s">
        <v>170</v>
      </c>
      <c r="B103" s="76" t="s">
        <v>171</v>
      </c>
      <c r="C103" s="16">
        <v>1</v>
      </c>
      <c r="D103" s="16" t="s">
        <v>33</v>
      </c>
      <c r="E103" s="17"/>
      <c r="F103" s="16" t="str">
        <f t="shared" si="2"/>
        <v/>
      </c>
      <c r="G103" s="71"/>
    </row>
    <row r="104" spans="1:7" x14ac:dyDescent="0.25">
      <c r="A104" s="16" t="s">
        <v>172</v>
      </c>
      <c r="B104" s="76" t="s">
        <v>173</v>
      </c>
      <c r="C104" s="16">
        <v>2</v>
      </c>
      <c r="D104" s="16" t="s">
        <v>33</v>
      </c>
      <c r="E104" s="17"/>
      <c r="F104" s="16" t="str">
        <f t="shared" si="2"/>
        <v/>
      </c>
      <c r="G104" s="71"/>
    </row>
    <row r="105" spans="1:7" x14ac:dyDescent="0.25">
      <c r="A105" s="16" t="s">
        <v>174</v>
      </c>
      <c r="B105" s="76" t="s">
        <v>175</v>
      </c>
      <c r="C105" s="16">
        <v>6</v>
      </c>
      <c r="D105" s="16" t="s">
        <v>33</v>
      </c>
      <c r="E105" s="17"/>
      <c r="F105" s="16" t="str">
        <f t="shared" si="2"/>
        <v/>
      </c>
      <c r="G105" s="71"/>
    </row>
    <row r="106" spans="1:7" x14ac:dyDescent="0.25">
      <c r="A106" s="16" t="s">
        <v>176</v>
      </c>
      <c r="B106" s="76" t="s">
        <v>177</v>
      </c>
      <c r="C106" s="16">
        <v>1</v>
      </c>
      <c r="D106" s="16" t="s">
        <v>33</v>
      </c>
      <c r="E106" s="17"/>
      <c r="F106" s="16" t="str">
        <f t="shared" si="2"/>
        <v/>
      </c>
      <c r="G106" s="71"/>
    </row>
    <row r="107" spans="1:7" x14ac:dyDescent="0.25">
      <c r="A107" s="16" t="s">
        <v>178</v>
      </c>
      <c r="B107" s="76" t="s">
        <v>179</v>
      </c>
      <c r="C107" s="16">
        <v>2</v>
      </c>
      <c r="D107" s="16" t="s">
        <v>33</v>
      </c>
      <c r="E107" s="17"/>
      <c r="F107" s="16" t="str">
        <f t="shared" si="2"/>
        <v/>
      </c>
      <c r="G107" s="71"/>
    </row>
    <row r="108" spans="1:7" x14ac:dyDescent="0.25">
      <c r="A108" s="16" t="s">
        <v>180</v>
      </c>
      <c r="B108" s="76" t="s">
        <v>181</v>
      </c>
      <c r="C108" s="16">
        <v>2</v>
      </c>
      <c r="D108" s="16" t="s">
        <v>33</v>
      </c>
      <c r="E108" s="17"/>
      <c r="F108" s="16" t="str">
        <f t="shared" si="2"/>
        <v/>
      </c>
      <c r="G108" s="71"/>
    </row>
    <row r="109" spans="1:7" x14ac:dyDescent="0.25">
      <c r="A109" s="16" t="s">
        <v>182</v>
      </c>
      <c r="B109" s="76" t="s">
        <v>183</v>
      </c>
      <c r="C109" s="16">
        <v>19</v>
      </c>
      <c r="D109" s="16" t="s">
        <v>33</v>
      </c>
      <c r="E109" s="17"/>
      <c r="F109" s="16" t="str">
        <f t="shared" si="2"/>
        <v/>
      </c>
      <c r="G109" s="71"/>
    </row>
    <row r="110" spans="1:7" x14ac:dyDescent="0.25">
      <c r="A110" s="16" t="s">
        <v>184</v>
      </c>
      <c r="B110" s="76" t="s">
        <v>185</v>
      </c>
      <c r="C110" s="16">
        <v>7</v>
      </c>
      <c r="D110" s="16" t="s">
        <v>33</v>
      </c>
      <c r="E110" s="17"/>
      <c r="F110" s="16" t="str">
        <f t="shared" si="2"/>
        <v/>
      </c>
      <c r="G110" s="71"/>
    </row>
    <row r="111" spans="1:7" x14ac:dyDescent="0.25">
      <c r="A111" s="16" t="s">
        <v>186</v>
      </c>
      <c r="B111" s="76" t="s">
        <v>187</v>
      </c>
      <c r="C111" s="16">
        <v>1</v>
      </c>
      <c r="D111" s="16" t="s">
        <v>33</v>
      </c>
      <c r="E111" s="17"/>
      <c r="F111" s="16" t="str">
        <f t="shared" si="2"/>
        <v/>
      </c>
      <c r="G111" s="71"/>
    </row>
    <row r="112" spans="1:7" x14ac:dyDescent="0.25">
      <c r="A112" s="16" t="s">
        <v>188</v>
      </c>
      <c r="B112" s="76" t="s">
        <v>189</v>
      </c>
      <c r="C112" s="16">
        <v>77</v>
      </c>
      <c r="D112" s="16" t="s">
        <v>33</v>
      </c>
      <c r="E112" s="17"/>
      <c r="F112" s="16" t="str">
        <f t="shared" si="2"/>
        <v/>
      </c>
      <c r="G112" s="71"/>
    </row>
    <row r="113" spans="1:7" x14ac:dyDescent="0.25">
      <c r="A113" s="16" t="s">
        <v>190</v>
      </c>
      <c r="B113" s="76" t="s">
        <v>191</v>
      </c>
      <c r="C113" s="16">
        <v>17</v>
      </c>
      <c r="D113" s="16" t="s">
        <v>33</v>
      </c>
      <c r="E113" s="17"/>
      <c r="F113" s="16" t="str">
        <f t="shared" si="2"/>
        <v/>
      </c>
      <c r="G113" s="71"/>
    </row>
    <row r="114" spans="1:7" x14ac:dyDescent="0.25">
      <c r="A114" s="16" t="s">
        <v>192</v>
      </c>
      <c r="B114" s="76" t="s">
        <v>193</v>
      </c>
      <c r="C114" s="16">
        <v>15</v>
      </c>
      <c r="D114" s="16" t="s">
        <v>33</v>
      </c>
      <c r="E114" s="17"/>
      <c r="F114" s="16" t="str">
        <f t="shared" si="2"/>
        <v/>
      </c>
      <c r="G114" s="71"/>
    </row>
    <row r="115" spans="1:7" x14ac:dyDescent="0.25">
      <c r="A115" s="16" t="s">
        <v>194</v>
      </c>
      <c r="B115" s="76" t="s">
        <v>195</v>
      </c>
      <c r="C115" s="16">
        <v>15</v>
      </c>
      <c r="D115" s="16" t="s">
        <v>33</v>
      </c>
      <c r="E115" s="17"/>
      <c r="F115" s="16" t="str">
        <f t="shared" si="2"/>
        <v/>
      </c>
      <c r="G115" s="71"/>
    </row>
    <row r="116" spans="1:7" x14ac:dyDescent="0.25">
      <c r="A116" s="16" t="s">
        <v>196</v>
      </c>
      <c r="B116" s="76" t="s">
        <v>197</v>
      </c>
      <c r="C116" s="16">
        <v>89</v>
      </c>
      <c r="D116" s="16" t="s">
        <v>33</v>
      </c>
      <c r="E116" s="17"/>
      <c r="F116" s="16" t="str">
        <f t="shared" si="2"/>
        <v/>
      </c>
      <c r="G116" s="71"/>
    </row>
    <row r="117" spans="1:7" x14ac:dyDescent="0.25">
      <c r="A117" s="16" t="s">
        <v>198</v>
      </c>
      <c r="B117" s="76" t="s">
        <v>199</v>
      </c>
      <c r="C117" s="16">
        <v>89</v>
      </c>
      <c r="D117" s="16" t="s">
        <v>33</v>
      </c>
      <c r="E117" s="17"/>
      <c r="F117" s="16" t="str">
        <f t="shared" si="2"/>
        <v/>
      </c>
      <c r="G117" s="71"/>
    </row>
    <row r="118" spans="1:7" x14ac:dyDescent="0.25">
      <c r="A118" s="16" t="s">
        <v>200</v>
      </c>
      <c r="B118" s="76" t="s">
        <v>201</v>
      </c>
      <c r="C118" s="16">
        <v>16</v>
      </c>
      <c r="D118" s="16" t="s">
        <v>33</v>
      </c>
      <c r="E118" s="17"/>
      <c r="F118" s="16" t="str">
        <f t="shared" si="2"/>
        <v/>
      </c>
      <c r="G118" s="71"/>
    </row>
    <row r="119" spans="1:7" x14ac:dyDescent="0.25">
      <c r="A119" s="16" t="s">
        <v>202</v>
      </c>
      <c r="B119" s="76" t="s">
        <v>203</v>
      </c>
      <c r="C119" s="16">
        <v>20</v>
      </c>
      <c r="D119" s="16" t="s">
        <v>33</v>
      </c>
      <c r="E119" s="17"/>
      <c r="F119" s="16" t="str">
        <f t="shared" si="2"/>
        <v/>
      </c>
      <c r="G119" s="71"/>
    </row>
    <row r="120" spans="1:7" x14ac:dyDescent="0.25">
      <c r="A120" s="16" t="s">
        <v>204</v>
      </c>
      <c r="B120" s="76" t="s">
        <v>205</v>
      </c>
      <c r="C120" s="16">
        <v>67</v>
      </c>
      <c r="D120" s="16" t="s">
        <v>33</v>
      </c>
      <c r="E120" s="17"/>
      <c r="F120" s="16" t="str">
        <f t="shared" si="2"/>
        <v/>
      </c>
      <c r="G120" s="71"/>
    </row>
    <row r="121" spans="1:7" x14ac:dyDescent="0.25">
      <c r="A121" s="16" t="s">
        <v>206</v>
      </c>
      <c r="B121" s="76" t="s">
        <v>207</v>
      </c>
      <c r="C121" s="16">
        <v>2</v>
      </c>
      <c r="D121" s="16" t="s">
        <v>33</v>
      </c>
      <c r="E121" s="17"/>
      <c r="F121" s="16" t="str">
        <f t="shared" si="2"/>
        <v/>
      </c>
      <c r="G121" s="71"/>
    </row>
    <row r="122" spans="1:7" x14ac:dyDescent="0.25">
      <c r="A122" s="16" t="s">
        <v>208</v>
      </c>
      <c r="B122" s="76" t="s">
        <v>209</v>
      </c>
      <c r="C122" s="16">
        <v>56</v>
      </c>
      <c r="D122" s="16" t="s">
        <v>33</v>
      </c>
      <c r="E122" s="17"/>
      <c r="F122" s="16" t="str">
        <f t="shared" si="2"/>
        <v/>
      </c>
      <c r="G122" s="71"/>
    </row>
    <row r="123" spans="1:7" x14ac:dyDescent="0.25">
      <c r="A123" s="16" t="s">
        <v>210</v>
      </c>
      <c r="B123" s="76" t="s">
        <v>211</v>
      </c>
      <c r="C123" s="16">
        <v>1</v>
      </c>
      <c r="D123" s="16" t="s">
        <v>33</v>
      </c>
      <c r="E123" s="17"/>
      <c r="F123" s="16" t="str">
        <f t="shared" si="2"/>
        <v/>
      </c>
      <c r="G123" s="71"/>
    </row>
    <row r="124" spans="1:7" x14ac:dyDescent="0.25">
      <c r="A124" s="16" t="s">
        <v>212</v>
      </c>
      <c r="B124" s="76" t="s">
        <v>213</v>
      </c>
      <c r="C124" s="16">
        <v>5</v>
      </c>
      <c r="D124" s="16" t="s">
        <v>33</v>
      </c>
      <c r="E124" s="17"/>
      <c r="F124" s="16" t="str">
        <f t="shared" si="2"/>
        <v/>
      </c>
      <c r="G124" s="71"/>
    </row>
    <row r="125" spans="1:7" x14ac:dyDescent="0.25">
      <c r="A125" s="16" t="s">
        <v>214</v>
      </c>
      <c r="B125" s="76" t="s">
        <v>215</v>
      </c>
      <c r="C125" s="16">
        <v>117</v>
      </c>
      <c r="D125" s="16" t="s">
        <v>33</v>
      </c>
      <c r="E125" s="17"/>
      <c r="F125" s="16" t="str">
        <f t="shared" si="2"/>
        <v/>
      </c>
      <c r="G125" s="71"/>
    </row>
    <row r="126" spans="1:7" x14ac:dyDescent="0.25">
      <c r="A126" s="16" t="s">
        <v>216</v>
      </c>
      <c r="B126" s="76" t="s">
        <v>217</v>
      </c>
      <c r="C126" s="16">
        <v>1</v>
      </c>
      <c r="D126" s="16" t="s">
        <v>33</v>
      </c>
      <c r="E126" s="17"/>
      <c r="F126" s="16" t="str">
        <f t="shared" si="2"/>
        <v/>
      </c>
      <c r="G126" s="71"/>
    </row>
    <row r="127" spans="1:7" x14ac:dyDescent="0.25">
      <c r="A127" s="16" t="s">
        <v>218</v>
      </c>
      <c r="B127" s="76" t="s">
        <v>219</v>
      </c>
      <c r="C127" s="16">
        <v>17</v>
      </c>
      <c r="D127" s="16" t="s">
        <v>33</v>
      </c>
      <c r="E127" s="17"/>
      <c r="F127" s="16" t="str">
        <f t="shared" si="2"/>
        <v/>
      </c>
      <c r="G127" s="71"/>
    </row>
    <row r="128" spans="1:7" x14ac:dyDescent="0.25">
      <c r="A128" s="16" t="s">
        <v>220</v>
      </c>
      <c r="B128" s="76" t="s">
        <v>221</v>
      </c>
      <c r="C128" s="16">
        <v>65</v>
      </c>
      <c r="D128" s="16" t="s">
        <v>33</v>
      </c>
      <c r="E128" s="17"/>
      <c r="F128" s="16" t="str">
        <f t="shared" si="2"/>
        <v/>
      </c>
      <c r="G128" s="71"/>
    </row>
    <row r="129" spans="1:7" x14ac:dyDescent="0.25">
      <c r="A129" s="16" t="s">
        <v>222</v>
      </c>
      <c r="B129" s="76" t="s">
        <v>223</v>
      </c>
      <c r="C129" s="16">
        <v>749</v>
      </c>
      <c r="D129" s="16" t="s">
        <v>33</v>
      </c>
      <c r="E129" s="17"/>
      <c r="F129" s="16" t="str">
        <f t="shared" si="2"/>
        <v/>
      </c>
      <c r="G129" s="71"/>
    </row>
    <row r="130" spans="1:7" x14ac:dyDescent="0.25">
      <c r="A130" s="16" t="s">
        <v>224</v>
      </c>
      <c r="B130" s="76" t="s">
        <v>225</v>
      </c>
      <c r="C130" s="16">
        <v>1</v>
      </c>
      <c r="D130" s="16" t="s">
        <v>33</v>
      </c>
      <c r="E130" s="17"/>
      <c r="F130" s="16" t="str">
        <f t="shared" ref="F130:F161" si="3">IF(ISBLANK(E130),"", PRODUCT(C130,E130))</f>
        <v/>
      </c>
      <c r="G130" s="71"/>
    </row>
    <row r="131" spans="1:7" x14ac:dyDescent="0.25">
      <c r="A131" s="16" t="s">
        <v>226</v>
      </c>
      <c r="B131" s="76" t="s">
        <v>227</v>
      </c>
      <c r="C131" s="16">
        <v>1</v>
      </c>
      <c r="D131" s="16" t="s">
        <v>33</v>
      </c>
      <c r="E131" s="17"/>
      <c r="F131" s="16" t="str">
        <f t="shared" si="3"/>
        <v/>
      </c>
      <c r="G131" s="71"/>
    </row>
    <row r="132" spans="1:7" x14ac:dyDescent="0.25">
      <c r="A132" s="16" t="s">
        <v>228</v>
      </c>
      <c r="B132" s="76" t="s">
        <v>229</v>
      </c>
      <c r="C132" s="16">
        <v>3</v>
      </c>
      <c r="D132" s="16" t="s">
        <v>33</v>
      </c>
      <c r="E132" s="17"/>
      <c r="F132" s="16" t="str">
        <f t="shared" si="3"/>
        <v/>
      </c>
      <c r="G132" s="71"/>
    </row>
    <row r="133" spans="1:7" x14ac:dyDescent="0.25">
      <c r="A133" s="16" t="s">
        <v>230</v>
      </c>
      <c r="B133" s="76" t="s">
        <v>231</v>
      </c>
      <c r="C133" s="16">
        <v>72</v>
      </c>
      <c r="D133" s="16" t="s">
        <v>33</v>
      </c>
      <c r="E133" s="17"/>
      <c r="F133" s="16" t="str">
        <f t="shared" si="3"/>
        <v/>
      </c>
      <c r="G133" s="71"/>
    </row>
    <row r="134" spans="1:7" x14ac:dyDescent="0.25">
      <c r="A134" s="16" t="s">
        <v>232</v>
      </c>
      <c r="B134" s="76" t="s">
        <v>233</v>
      </c>
      <c r="C134" s="16">
        <v>5</v>
      </c>
      <c r="D134" s="16" t="s">
        <v>33</v>
      </c>
      <c r="E134" s="17"/>
      <c r="F134" s="16" t="str">
        <f t="shared" si="3"/>
        <v/>
      </c>
      <c r="G134" s="71"/>
    </row>
    <row r="135" spans="1:7" x14ac:dyDescent="0.25">
      <c r="A135" s="16" t="s">
        <v>234</v>
      </c>
      <c r="B135" s="76" t="s">
        <v>235</v>
      </c>
      <c r="C135" s="16">
        <v>10</v>
      </c>
      <c r="D135" s="16" t="s">
        <v>33</v>
      </c>
      <c r="E135" s="17"/>
      <c r="F135" s="16" t="str">
        <f t="shared" si="3"/>
        <v/>
      </c>
      <c r="G135" s="71"/>
    </row>
    <row r="136" spans="1:7" x14ac:dyDescent="0.25">
      <c r="A136" s="16" t="s">
        <v>236</v>
      </c>
      <c r="B136" s="76" t="s">
        <v>237</v>
      </c>
      <c r="C136" s="16">
        <v>113</v>
      </c>
      <c r="D136" s="16" t="s">
        <v>33</v>
      </c>
      <c r="E136" s="17"/>
      <c r="F136" s="16" t="str">
        <f t="shared" si="3"/>
        <v/>
      </c>
      <c r="G136" s="71"/>
    </row>
    <row r="137" spans="1:7" x14ac:dyDescent="0.25">
      <c r="A137" s="16" t="s">
        <v>238</v>
      </c>
      <c r="B137" s="76" t="s">
        <v>239</v>
      </c>
      <c r="C137" s="16">
        <v>113</v>
      </c>
      <c r="D137" s="16" t="s">
        <v>33</v>
      </c>
      <c r="E137" s="17"/>
      <c r="F137" s="16" t="str">
        <f t="shared" si="3"/>
        <v/>
      </c>
      <c r="G137" s="71"/>
    </row>
    <row r="138" spans="1:7" x14ac:dyDescent="0.25">
      <c r="A138" s="16" t="s">
        <v>240</v>
      </c>
      <c r="B138" s="76" t="s">
        <v>241</v>
      </c>
      <c r="C138" s="16">
        <v>4</v>
      </c>
      <c r="D138" s="16" t="s">
        <v>33</v>
      </c>
      <c r="E138" s="17"/>
      <c r="F138" s="16" t="str">
        <f t="shared" si="3"/>
        <v/>
      </c>
      <c r="G138" s="71"/>
    </row>
    <row r="139" spans="1:7" x14ac:dyDescent="0.25">
      <c r="A139" s="16" t="s">
        <v>242</v>
      </c>
      <c r="B139" s="76" t="s">
        <v>243</v>
      </c>
      <c r="C139" s="16">
        <v>30</v>
      </c>
      <c r="D139" s="16" t="s">
        <v>33</v>
      </c>
      <c r="E139" s="17"/>
      <c r="F139" s="16" t="str">
        <f t="shared" si="3"/>
        <v/>
      </c>
      <c r="G139" s="71"/>
    </row>
    <row r="140" spans="1:7" x14ac:dyDescent="0.25">
      <c r="A140" s="16" t="s">
        <v>244</v>
      </c>
      <c r="B140" s="76" t="s">
        <v>245</v>
      </c>
      <c r="C140" s="16">
        <v>112</v>
      </c>
      <c r="D140" s="16" t="s">
        <v>33</v>
      </c>
      <c r="E140" s="17"/>
      <c r="F140" s="16" t="str">
        <f t="shared" si="3"/>
        <v/>
      </c>
      <c r="G140" s="71"/>
    </row>
    <row r="141" spans="1:7" x14ac:dyDescent="0.25">
      <c r="A141" s="16" t="s">
        <v>246</v>
      </c>
      <c r="B141" s="76" t="s">
        <v>247</v>
      </c>
      <c r="C141" s="16">
        <v>299</v>
      </c>
      <c r="D141" s="16" t="s">
        <v>33</v>
      </c>
      <c r="E141" s="17"/>
      <c r="F141" s="16" t="str">
        <f t="shared" si="3"/>
        <v/>
      </c>
      <c r="G141" s="71"/>
    </row>
    <row r="142" spans="1:7" x14ac:dyDescent="0.25">
      <c r="A142" s="16" t="s">
        <v>248</v>
      </c>
      <c r="B142" s="76" t="s">
        <v>249</v>
      </c>
      <c r="C142" s="16">
        <v>72</v>
      </c>
      <c r="D142" s="16" t="s">
        <v>33</v>
      </c>
      <c r="E142" s="17"/>
      <c r="F142" s="16" t="str">
        <f t="shared" si="3"/>
        <v/>
      </c>
      <c r="G142" s="71"/>
    </row>
    <row r="143" spans="1:7" x14ac:dyDescent="0.25">
      <c r="A143" s="16" t="s">
        <v>250</v>
      </c>
      <c r="B143" s="76" t="s">
        <v>251</v>
      </c>
      <c r="C143" s="16">
        <v>70</v>
      </c>
      <c r="D143" s="16" t="s">
        <v>33</v>
      </c>
      <c r="E143" s="17"/>
      <c r="F143" s="16" t="str">
        <f t="shared" si="3"/>
        <v/>
      </c>
      <c r="G143" s="71"/>
    </row>
    <row r="144" spans="1:7" x14ac:dyDescent="0.25">
      <c r="A144" s="16" t="s">
        <v>252</v>
      </c>
      <c r="B144" s="76" t="s">
        <v>253</v>
      </c>
      <c r="C144" s="16">
        <v>241</v>
      </c>
      <c r="D144" s="16" t="s">
        <v>33</v>
      </c>
      <c r="E144" s="17"/>
      <c r="F144" s="16" t="str">
        <f t="shared" si="3"/>
        <v/>
      </c>
      <c r="G144" s="71"/>
    </row>
    <row r="145" spans="1:7" x14ac:dyDescent="0.25">
      <c r="A145" s="16" t="s">
        <v>254</v>
      </c>
      <c r="B145" s="76" t="s">
        <v>255</v>
      </c>
      <c r="C145" s="16">
        <v>77</v>
      </c>
      <c r="D145" s="16" t="s">
        <v>33</v>
      </c>
      <c r="E145" s="17"/>
      <c r="F145" s="16" t="str">
        <f t="shared" si="3"/>
        <v/>
      </c>
      <c r="G145" s="71"/>
    </row>
    <row r="146" spans="1:7" x14ac:dyDescent="0.25">
      <c r="A146" s="16" t="s">
        <v>256</v>
      </c>
      <c r="B146" s="76" t="s">
        <v>257</v>
      </c>
      <c r="C146" s="16">
        <v>120</v>
      </c>
      <c r="D146" s="16" t="s">
        <v>33</v>
      </c>
      <c r="E146" s="17"/>
      <c r="F146" s="16" t="str">
        <f t="shared" si="3"/>
        <v/>
      </c>
      <c r="G146" s="71"/>
    </row>
    <row r="147" spans="1:7" x14ac:dyDescent="0.25">
      <c r="A147" s="16" t="s">
        <v>258</v>
      </c>
      <c r="B147" s="76" t="s">
        <v>259</v>
      </c>
      <c r="C147" s="16">
        <v>2</v>
      </c>
      <c r="D147" s="16" t="s">
        <v>33</v>
      </c>
      <c r="E147" s="17"/>
      <c r="F147" s="16" t="str">
        <f t="shared" si="3"/>
        <v/>
      </c>
      <c r="G147" s="71"/>
    </row>
    <row r="148" spans="1:7" x14ac:dyDescent="0.25">
      <c r="A148" s="16" t="s">
        <v>260</v>
      </c>
      <c r="B148" s="76" t="s">
        <v>261</v>
      </c>
      <c r="C148" s="16">
        <v>14</v>
      </c>
      <c r="D148" s="16" t="s">
        <v>33</v>
      </c>
      <c r="E148" s="17"/>
      <c r="F148" s="16" t="str">
        <f t="shared" si="3"/>
        <v/>
      </c>
      <c r="G148" s="71"/>
    </row>
    <row r="149" spans="1:7" x14ac:dyDescent="0.25">
      <c r="A149" s="16" t="s">
        <v>262</v>
      </c>
      <c r="B149" s="76" t="s">
        <v>263</v>
      </c>
      <c r="C149" s="16">
        <v>61</v>
      </c>
      <c r="D149" s="16" t="s">
        <v>33</v>
      </c>
      <c r="E149" s="17"/>
      <c r="F149" s="16" t="str">
        <f t="shared" si="3"/>
        <v/>
      </c>
      <c r="G149" s="71"/>
    </row>
    <row r="150" spans="1:7" x14ac:dyDescent="0.25">
      <c r="A150" s="16" t="s">
        <v>264</v>
      </c>
      <c r="B150" s="76" t="s">
        <v>265</v>
      </c>
      <c r="C150" s="16">
        <v>26</v>
      </c>
      <c r="D150" s="16" t="s">
        <v>33</v>
      </c>
      <c r="E150" s="17"/>
      <c r="F150" s="16" t="str">
        <f t="shared" si="3"/>
        <v/>
      </c>
      <c r="G150" s="71"/>
    </row>
    <row r="151" spans="1:7" x14ac:dyDescent="0.25">
      <c r="A151" s="16" t="s">
        <v>266</v>
      </c>
      <c r="B151" s="76" t="s">
        <v>267</v>
      </c>
      <c r="C151" s="16">
        <v>127</v>
      </c>
      <c r="D151" s="16" t="s">
        <v>33</v>
      </c>
      <c r="E151" s="17"/>
      <c r="F151" s="16" t="str">
        <f t="shared" si="3"/>
        <v/>
      </c>
      <c r="G151" s="71"/>
    </row>
    <row r="152" spans="1:7" x14ac:dyDescent="0.25">
      <c r="A152" s="16" t="s">
        <v>268</v>
      </c>
      <c r="B152" s="76" t="s">
        <v>269</v>
      </c>
      <c r="C152" s="16">
        <v>2</v>
      </c>
      <c r="D152" s="16" t="s">
        <v>33</v>
      </c>
      <c r="E152" s="17"/>
      <c r="F152" s="16" t="str">
        <f t="shared" si="3"/>
        <v/>
      </c>
      <c r="G152" s="71"/>
    </row>
    <row r="153" spans="1:7" x14ac:dyDescent="0.25">
      <c r="A153" s="16" t="s">
        <v>270</v>
      </c>
      <c r="B153" s="76" t="s">
        <v>271</v>
      </c>
      <c r="C153" s="16">
        <v>1</v>
      </c>
      <c r="D153" s="16" t="s">
        <v>33</v>
      </c>
      <c r="E153" s="17"/>
      <c r="F153" s="16" t="str">
        <f t="shared" si="3"/>
        <v/>
      </c>
      <c r="G153" s="71"/>
    </row>
    <row r="154" spans="1:7" x14ac:dyDescent="0.25">
      <c r="A154" s="16" t="s">
        <v>272</v>
      </c>
      <c r="B154" s="76" t="s">
        <v>273</v>
      </c>
      <c r="C154" s="16">
        <v>3</v>
      </c>
      <c r="D154" s="16" t="s">
        <v>33</v>
      </c>
      <c r="E154" s="17"/>
      <c r="F154" s="16" t="str">
        <f t="shared" si="3"/>
        <v/>
      </c>
      <c r="G154" s="71"/>
    </row>
    <row r="155" spans="1:7" x14ac:dyDescent="0.25">
      <c r="A155" s="16" t="s">
        <v>274</v>
      </c>
      <c r="B155" s="76" t="s">
        <v>275</v>
      </c>
      <c r="C155" s="16">
        <v>1</v>
      </c>
      <c r="D155" s="16" t="s">
        <v>33</v>
      </c>
      <c r="E155" s="17"/>
      <c r="F155" s="16" t="str">
        <f t="shared" si="3"/>
        <v/>
      </c>
      <c r="G155" s="71"/>
    </row>
    <row r="156" spans="1:7" x14ac:dyDescent="0.25">
      <c r="A156" s="16" t="s">
        <v>276</v>
      </c>
      <c r="B156" s="76" t="s">
        <v>277</v>
      </c>
      <c r="C156" s="16">
        <v>3</v>
      </c>
      <c r="D156" s="16" t="s">
        <v>33</v>
      </c>
      <c r="E156" s="17"/>
      <c r="F156" s="16" t="str">
        <f t="shared" si="3"/>
        <v/>
      </c>
      <c r="G156" s="71"/>
    </row>
    <row r="157" spans="1:7" x14ac:dyDescent="0.25">
      <c r="A157" s="16" t="s">
        <v>278</v>
      </c>
      <c r="B157" s="76" t="s">
        <v>279</v>
      </c>
      <c r="C157" s="16">
        <v>1</v>
      </c>
      <c r="D157" s="16" t="s">
        <v>33</v>
      </c>
      <c r="E157" s="17"/>
      <c r="F157" s="16" t="str">
        <f t="shared" si="3"/>
        <v/>
      </c>
      <c r="G157" s="71"/>
    </row>
    <row r="158" spans="1:7" x14ac:dyDescent="0.25">
      <c r="A158" s="16" t="s">
        <v>280</v>
      </c>
      <c r="B158" s="76" t="s">
        <v>281</v>
      </c>
      <c r="C158" s="16">
        <v>107</v>
      </c>
      <c r="D158" s="16" t="s">
        <v>33</v>
      </c>
      <c r="E158" s="17"/>
      <c r="F158" s="16" t="str">
        <f t="shared" si="3"/>
        <v/>
      </c>
      <c r="G158" s="71"/>
    </row>
    <row r="159" spans="1:7" x14ac:dyDescent="0.25">
      <c r="A159" s="16" t="s">
        <v>282</v>
      </c>
      <c r="B159" s="76" t="s">
        <v>283</v>
      </c>
      <c r="C159" s="16">
        <v>2</v>
      </c>
      <c r="D159" s="16" t="s">
        <v>33</v>
      </c>
      <c r="E159" s="17"/>
      <c r="F159" s="16" t="str">
        <f t="shared" si="3"/>
        <v/>
      </c>
      <c r="G159" s="71"/>
    </row>
    <row r="160" spans="1:7" x14ac:dyDescent="0.25">
      <c r="A160" s="16" t="s">
        <v>284</v>
      </c>
      <c r="B160" s="76" t="s">
        <v>285</v>
      </c>
      <c r="C160" s="16">
        <v>1757</v>
      </c>
      <c r="D160" s="16" t="s">
        <v>33</v>
      </c>
      <c r="E160" s="17"/>
      <c r="F160" s="16" t="str">
        <f t="shared" si="3"/>
        <v/>
      </c>
      <c r="G160" s="71"/>
    </row>
    <row r="161" spans="1:7" x14ac:dyDescent="0.25">
      <c r="A161" s="16" t="s">
        <v>286</v>
      </c>
      <c r="B161" s="76" t="s">
        <v>287</v>
      </c>
      <c r="C161" s="16">
        <v>1</v>
      </c>
      <c r="D161" s="16" t="s">
        <v>33</v>
      </c>
      <c r="E161" s="17"/>
      <c r="F161" s="16" t="str">
        <f t="shared" si="3"/>
        <v/>
      </c>
      <c r="G161" s="71"/>
    </row>
    <row r="162" spans="1:7" x14ac:dyDescent="0.25">
      <c r="A162" s="16" t="s">
        <v>288</v>
      </c>
      <c r="B162" s="76" t="s">
        <v>289</v>
      </c>
      <c r="C162" s="16">
        <v>2</v>
      </c>
      <c r="D162" s="16" t="s">
        <v>33</v>
      </c>
      <c r="E162" s="17"/>
      <c r="F162" s="16" t="str">
        <f t="shared" ref="F162:F193" si="4">IF(ISBLANK(E162),"", PRODUCT(C162,E162))</f>
        <v/>
      </c>
      <c r="G162" s="71"/>
    </row>
    <row r="163" spans="1:7" x14ac:dyDescent="0.25">
      <c r="A163" s="16" t="s">
        <v>290</v>
      </c>
      <c r="B163" s="76" t="s">
        <v>291</v>
      </c>
      <c r="C163" s="16">
        <v>2</v>
      </c>
      <c r="D163" s="16" t="s">
        <v>33</v>
      </c>
      <c r="E163" s="17"/>
      <c r="F163" s="16" t="str">
        <f t="shared" si="4"/>
        <v/>
      </c>
      <c r="G163" s="71"/>
    </row>
    <row r="164" spans="1:7" x14ac:dyDescent="0.25">
      <c r="A164" s="16" t="s">
        <v>292</v>
      </c>
      <c r="B164" s="76" t="s">
        <v>293</v>
      </c>
      <c r="C164" s="16">
        <v>71</v>
      </c>
      <c r="D164" s="16" t="s">
        <v>33</v>
      </c>
      <c r="E164" s="17"/>
      <c r="F164" s="16" t="str">
        <f t="shared" si="4"/>
        <v/>
      </c>
      <c r="G164" s="71"/>
    </row>
    <row r="165" spans="1:7" x14ac:dyDescent="0.25">
      <c r="A165" s="16" t="s">
        <v>294</v>
      </c>
      <c r="B165" s="76" t="s">
        <v>295</v>
      </c>
      <c r="C165" s="16">
        <v>3</v>
      </c>
      <c r="D165" s="16" t="s">
        <v>33</v>
      </c>
      <c r="E165" s="17"/>
      <c r="F165" s="16" t="str">
        <f t="shared" si="4"/>
        <v/>
      </c>
      <c r="G165" s="71"/>
    </row>
    <row r="166" spans="1:7" ht="30" x14ac:dyDescent="0.25">
      <c r="A166" s="16" t="s">
        <v>296</v>
      </c>
      <c r="B166" s="76" t="s">
        <v>297</v>
      </c>
      <c r="C166" s="16">
        <v>196</v>
      </c>
      <c r="D166" s="16" t="s">
        <v>33</v>
      </c>
      <c r="E166" s="17"/>
      <c r="F166" s="16" t="str">
        <f t="shared" si="4"/>
        <v/>
      </c>
      <c r="G166" s="71"/>
    </row>
    <row r="167" spans="1:7" x14ac:dyDescent="0.25">
      <c r="A167" s="16" t="s">
        <v>298</v>
      </c>
      <c r="B167" s="76" t="s">
        <v>299</v>
      </c>
      <c r="C167" s="16">
        <v>36</v>
      </c>
      <c r="D167" s="16" t="s">
        <v>33</v>
      </c>
      <c r="E167" s="17"/>
      <c r="F167" s="16" t="str">
        <f t="shared" si="4"/>
        <v/>
      </c>
      <c r="G167" s="71"/>
    </row>
    <row r="168" spans="1:7" x14ac:dyDescent="0.25">
      <c r="A168" s="16" t="s">
        <v>300</v>
      </c>
      <c r="B168" s="76" t="s">
        <v>301</v>
      </c>
      <c r="C168" s="16">
        <v>3</v>
      </c>
      <c r="D168" s="16" t="s">
        <v>33</v>
      </c>
      <c r="E168" s="17"/>
      <c r="F168" s="16" t="str">
        <f t="shared" si="4"/>
        <v/>
      </c>
      <c r="G168" s="71"/>
    </row>
    <row r="169" spans="1:7" ht="30" x14ac:dyDescent="0.25">
      <c r="A169" s="16" t="s">
        <v>302</v>
      </c>
      <c r="B169" s="76" t="s">
        <v>303</v>
      </c>
      <c r="C169" s="16">
        <v>3</v>
      </c>
      <c r="D169" s="16" t="s">
        <v>33</v>
      </c>
      <c r="E169" s="17"/>
      <c r="F169" s="16" t="str">
        <f t="shared" si="4"/>
        <v/>
      </c>
      <c r="G169" s="71"/>
    </row>
    <row r="170" spans="1:7" x14ac:dyDescent="0.25">
      <c r="A170" s="16" t="s">
        <v>304</v>
      </c>
      <c r="B170" s="76" t="s">
        <v>305</v>
      </c>
      <c r="C170" s="16">
        <v>1</v>
      </c>
      <c r="D170" s="16" t="s">
        <v>33</v>
      </c>
      <c r="E170" s="17"/>
      <c r="F170" s="16" t="str">
        <f t="shared" si="4"/>
        <v/>
      </c>
      <c r="G170" s="71"/>
    </row>
    <row r="171" spans="1:7" x14ac:dyDescent="0.25">
      <c r="A171" s="16" t="s">
        <v>306</v>
      </c>
      <c r="B171" s="76" t="s">
        <v>307</v>
      </c>
      <c r="C171" s="16">
        <v>1</v>
      </c>
      <c r="D171" s="16" t="s">
        <v>33</v>
      </c>
      <c r="E171" s="17"/>
      <c r="F171" s="16" t="str">
        <f t="shared" si="4"/>
        <v/>
      </c>
      <c r="G171" s="71"/>
    </row>
    <row r="172" spans="1:7" x14ac:dyDescent="0.25">
      <c r="A172" s="16" t="s">
        <v>308</v>
      </c>
      <c r="B172" s="76" t="s">
        <v>309</v>
      </c>
      <c r="C172" s="16">
        <v>18</v>
      </c>
      <c r="D172" s="16" t="s">
        <v>33</v>
      </c>
      <c r="E172" s="17"/>
      <c r="F172" s="16" t="str">
        <f t="shared" si="4"/>
        <v/>
      </c>
      <c r="G172" s="71"/>
    </row>
    <row r="173" spans="1:7" x14ac:dyDescent="0.25">
      <c r="A173" s="16" t="s">
        <v>310</v>
      </c>
      <c r="B173" s="76" t="s">
        <v>311</v>
      </c>
      <c r="C173" s="16">
        <v>50</v>
      </c>
      <c r="D173" s="16" t="s">
        <v>33</v>
      </c>
      <c r="E173" s="17"/>
      <c r="F173" s="16" t="str">
        <f t="shared" si="4"/>
        <v/>
      </c>
      <c r="G173" s="71"/>
    </row>
    <row r="174" spans="1:7" x14ac:dyDescent="0.25">
      <c r="A174" s="16" t="s">
        <v>312</v>
      </c>
      <c r="B174" s="76" t="s">
        <v>313</v>
      </c>
      <c r="C174" s="16">
        <v>3</v>
      </c>
      <c r="D174" s="16" t="s">
        <v>33</v>
      </c>
      <c r="E174" s="17"/>
      <c r="F174" s="16" t="str">
        <f t="shared" si="4"/>
        <v/>
      </c>
      <c r="G174" s="71"/>
    </row>
    <row r="175" spans="1:7" x14ac:dyDescent="0.25">
      <c r="A175" s="16" t="s">
        <v>314</v>
      </c>
      <c r="B175" s="76" t="s">
        <v>315</v>
      </c>
      <c r="C175" s="16">
        <v>29</v>
      </c>
      <c r="D175" s="16" t="s">
        <v>33</v>
      </c>
      <c r="E175" s="17"/>
      <c r="F175" s="16" t="str">
        <f t="shared" si="4"/>
        <v/>
      </c>
      <c r="G175" s="71"/>
    </row>
    <row r="176" spans="1:7" x14ac:dyDescent="0.25">
      <c r="A176" s="16" t="s">
        <v>316</v>
      </c>
      <c r="B176" s="76" t="s">
        <v>317</v>
      </c>
      <c r="C176" s="16">
        <v>6</v>
      </c>
      <c r="D176" s="16" t="s">
        <v>33</v>
      </c>
      <c r="E176" s="17"/>
      <c r="F176" s="16" t="str">
        <f t="shared" si="4"/>
        <v/>
      </c>
      <c r="G176" s="71"/>
    </row>
    <row r="177" spans="1:7" ht="30" x14ac:dyDescent="0.25">
      <c r="A177" s="16" t="s">
        <v>318</v>
      </c>
      <c r="B177" s="76" t="s">
        <v>319</v>
      </c>
      <c r="C177" s="16">
        <v>211</v>
      </c>
      <c r="D177" s="16" t="s">
        <v>33</v>
      </c>
      <c r="E177" s="17"/>
      <c r="F177" s="16" t="str">
        <f t="shared" si="4"/>
        <v/>
      </c>
      <c r="G177" s="71"/>
    </row>
    <row r="178" spans="1:7" x14ac:dyDescent="0.25">
      <c r="A178" s="16" t="s">
        <v>320</v>
      </c>
      <c r="B178" s="76" t="s">
        <v>321</v>
      </c>
      <c r="C178" s="16">
        <v>1</v>
      </c>
      <c r="D178" s="16" t="s">
        <v>33</v>
      </c>
      <c r="E178" s="17"/>
      <c r="F178" s="16" t="str">
        <f t="shared" si="4"/>
        <v/>
      </c>
      <c r="G178" s="71"/>
    </row>
    <row r="179" spans="1:7" x14ac:dyDescent="0.25">
      <c r="A179" s="16" t="s">
        <v>322</v>
      </c>
      <c r="B179" s="76" t="s">
        <v>323</v>
      </c>
      <c r="C179" s="16">
        <v>20</v>
      </c>
      <c r="D179" s="16" t="s">
        <v>33</v>
      </c>
      <c r="E179" s="17"/>
      <c r="F179" s="16" t="str">
        <f t="shared" si="4"/>
        <v/>
      </c>
      <c r="G179" s="71"/>
    </row>
    <row r="180" spans="1:7" x14ac:dyDescent="0.25">
      <c r="A180" s="16" t="s">
        <v>324</v>
      </c>
      <c r="B180" s="76" t="s">
        <v>325</v>
      </c>
      <c r="C180" s="16">
        <v>6</v>
      </c>
      <c r="D180" s="16" t="s">
        <v>33</v>
      </c>
      <c r="E180" s="17"/>
      <c r="F180" s="16" t="str">
        <f t="shared" si="4"/>
        <v/>
      </c>
      <c r="G180" s="71"/>
    </row>
    <row r="181" spans="1:7" x14ac:dyDescent="0.25">
      <c r="A181" s="16" t="s">
        <v>326</v>
      </c>
      <c r="B181" s="76" t="s">
        <v>327</v>
      </c>
      <c r="C181" s="16">
        <v>16</v>
      </c>
      <c r="D181" s="16" t="s">
        <v>33</v>
      </c>
      <c r="E181" s="17"/>
      <c r="F181" s="16" t="str">
        <f t="shared" si="4"/>
        <v/>
      </c>
      <c r="G181" s="71"/>
    </row>
    <row r="182" spans="1:7" x14ac:dyDescent="0.25">
      <c r="A182" s="16" t="s">
        <v>328</v>
      </c>
      <c r="B182" s="76" t="s">
        <v>329</v>
      </c>
      <c r="C182" s="16">
        <v>69</v>
      </c>
      <c r="D182" s="16" t="s">
        <v>33</v>
      </c>
      <c r="E182" s="17"/>
      <c r="F182" s="16" t="str">
        <f t="shared" si="4"/>
        <v/>
      </c>
      <c r="G182" s="71"/>
    </row>
    <row r="183" spans="1:7" x14ac:dyDescent="0.25">
      <c r="A183" s="16" t="s">
        <v>330</v>
      </c>
      <c r="B183" s="76" t="s">
        <v>331</v>
      </c>
      <c r="C183" s="16">
        <v>5</v>
      </c>
      <c r="D183" s="16" t="s">
        <v>33</v>
      </c>
      <c r="E183" s="17"/>
      <c r="F183" s="16" t="str">
        <f t="shared" si="4"/>
        <v/>
      </c>
      <c r="G183" s="71"/>
    </row>
    <row r="184" spans="1:7" x14ac:dyDescent="0.25">
      <c r="A184" s="16" t="s">
        <v>332</v>
      </c>
      <c r="B184" s="76" t="s">
        <v>333</v>
      </c>
      <c r="C184" s="16">
        <v>51</v>
      </c>
      <c r="D184" s="16" t="s">
        <v>33</v>
      </c>
      <c r="E184" s="17"/>
      <c r="F184" s="16" t="str">
        <f t="shared" si="4"/>
        <v/>
      </c>
      <c r="G184" s="71"/>
    </row>
    <row r="185" spans="1:7" x14ac:dyDescent="0.25">
      <c r="A185" s="16" t="s">
        <v>334</v>
      </c>
      <c r="B185" s="76" t="s">
        <v>335</v>
      </c>
      <c r="C185" s="16">
        <v>102</v>
      </c>
      <c r="D185" s="16" t="s">
        <v>33</v>
      </c>
      <c r="E185" s="17"/>
      <c r="F185" s="16" t="str">
        <f t="shared" si="4"/>
        <v/>
      </c>
      <c r="G185" s="71"/>
    </row>
    <row r="186" spans="1:7" x14ac:dyDescent="0.25">
      <c r="A186" s="16" t="s">
        <v>336</v>
      </c>
      <c r="B186" s="76" t="s">
        <v>337</v>
      </c>
      <c r="C186" s="16">
        <v>9</v>
      </c>
      <c r="D186" s="16" t="s">
        <v>33</v>
      </c>
      <c r="E186" s="17"/>
      <c r="F186" s="16" t="str">
        <f t="shared" si="4"/>
        <v/>
      </c>
      <c r="G186" s="71"/>
    </row>
    <row r="187" spans="1:7" x14ac:dyDescent="0.25">
      <c r="A187" s="16" t="s">
        <v>338</v>
      </c>
      <c r="B187" s="76" t="s">
        <v>339</v>
      </c>
      <c r="C187" s="16">
        <v>1048</v>
      </c>
      <c r="D187" s="16" t="s">
        <v>33</v>
      </c>
      <c r="E187" s="17"/>
      <c r="F187" s="16" t="str">
        <f t="shared" si="4"/>
        <v/>
      </c>
      <c r="G187" s="71"/>
    </row>
    <row r="188" spans="1:7" x14ac:dyDescent="0.25">
      <c r="A188" s="16" t="s">
        <v>340</v>
      </c>
      <c r="B188" s="76" t="s">
        <v>341</v>
      </c>
      <c r="C188" s="16">
        <v>957</v>
      </c>
      <c r="D188" s="16" t="s">
        <v>33</v>
      </c>
      <c r="E188" s="17"/>
      <c r="F188" s="16" t="str">
        <f t="shared" si="4"/>
        <v/>
      </c>
      <c r="G188" s="71"/>
    </row>
    <row r="189" spans="1:7" x14ac:dyDescent="0.25">
      <c r="A189" s="16" t="s">
        <v>342</v>
      </c>
      <c r="B189" s="76" t="s">
        <v>343</v>
      </c>
      <c r="C189" s="16">
        <v>4</v>
      </c>
      <c r="D189" s="16" t="s">
        <v>33</v>
      </c>
      <c r="E189" s="17"/>
      <c r="F189" s="16" t="str">
        <f t="shared" si="4"/>
        <v/>
      </c>
      <c r="G189" s="71"/>
    </row>
    <row r="190" spans="1:7" x14ac:dyDescent="0.25">
      <c r="A190" s="16" t="s">
        <v>344</v>
      </c>
      <c r="B190" s="76" t="s">
        <v>345</v>
      </c>
      <c r="C190" s="16">
        <v>264</v>
      </c>
      <c r="D190" s="16" t="s">
        <v>33</v>
      </c>
      <c r="E190" s="17"/>
      <c r="F190" s="16" t="str">
        <f t="shared" si="4"/>
        <v/>
      </c>
      <c r="G190" s="71"/>
    </row>
    <row r="191" spans="1:7" x14ac:dyDescent="0.25">
      <c r="A191" s="16" t="s">
        <v>346</v>
      </c>
      <c r="B191" s="76" t="s">
        <v>347</v>
      </c>
      <c r="C191" s="16">
        <v>68</v>
      </c>
      <c r="D191" s="16" t="s">
        <v>33</v>
      </c>
      <c r="E191" s="17"/>
      <c r="F191" s="16" t="str">
        <f t="shared" si="4"/>
        <v/>
      </c>
      <c r="G191" s="71"/>
    </row>
    <row r="192" spans="1:7" x14ac:dyDescent="0.25">
      <c r="A192" s="16" t="s">
        <v>348</v>
      </c>
      <c r="B192" s="76" t="s">
        <v>349</v>
      </c>
      <c r="C192" s="16">
        <v>80</v>
      </c>
      <c r="D192" s="16" t="s">
        <v>33</v>
      </c>
      <c r="E192" s="17"/>
      <c r="F192" s="16" t="str">
        <f t="shared" si="4"/>
        <v/>
      </c>
      <c r="G192" s="71"/>
    </row>
    <row r="193" spans="1:7" x14ac:dyDescent="0.25">
      <c r="A193" s="16" t="s">
        <v>350</v>
      </c>
      <c r="B193" s="76" t="s">
        <v>351</v>
      </c>
      <c r="C193" s="16">
        <v>40</v>
      </c>
      <c r="D193" s="16" t="s">
        <v>33</v>
      </c>
      <c r="E193" s="17"/>
      <c r="F193" s="16" t="str">
        <f t="shared" si="4"/>
        <v/>
      </c>
      <c r="G193" s="71"/>
    </row>
    <row r="194" spans="1:7" x14ac:dyDescent="0.25">
      <c r="A194" s="16" t="s">
        <v>352</v>
      </c>
      <c r="B194" s="76" t="s">
        <v>353</v>
      </c>
      <c r="C194" s="16">
        <v>3</v>
      </c>
      <c r="D194" s="16" t="s">
        <v>33</v>
      </c>
      <c r="E194" s="17"/>
      <c r="F194" s="16" t="str">
        <f t="shared" ref="F194:F225" si="5">IF(ISBLANK(E194),"", PRODUCT(C194,E194))</f>
        <v/>
      </c>
      <c r="G194" s="71"/>
    </row>
    <row r="195" spans="1:7" x14ac:dyDescent="0.25">
      <c r="A195" s="16" t="s">
        <v>354</v>
      </c>
      <c r="B195" s="76" t="s">
        <v>355</v>
      </c>
      <c r="C195" s="16">
        <v>7</v>
      </c>
      <c r="D195" s="16" t="s">
        <v>33</v>
      </c>
      <c r="E195" s="17"/>
      <c r="F195" s="16" t="str">
        <f t="shared" si="5"/>
        <v/>
      </c>
      <c r="G195" s="71"/>
    </row>
    <row r="196" spans="1:7" x14ac:dyDescent="0.25">
      <c r="A196" s="16" t="s">
        <v>356</v>
      </c>
      <c r="B196" s="76" t="s">
        <v>357</v>
      </c>
      <c r="C196" s="16">
        <v>69</v>
      </c>
      <c r="D196" s="16" t="s">
        <v>33</v>
      </c>
      <c r="E196" s="17"/>
      <c r="F196" s="16" t="str">
        <f t="shared" si="5"/>
        <v/>
      </c>
      <c r="G196" s="71"/>
    </row>
    <row r="197" spans="1:7" x14ac:dyDescent="0.25">
      <c r="A197" s="16" t="s">
        <v>358</v>
      </c>
      <c r="B197" s="76" t="s">
        <v>359</v>
      </c>
      <c r="C197" s="16">
        <v>42</v>
      </c>
      <c r="D197" s="16" t="s">
        <v>33</v>
      </c>
      <c r="E197" s="17"/>
      <c r="F197" s="16" t="str">
        <f t="shared" si="5"/>
        <v/>
      </c>
      <c r="G197" s="71"/>
    </row>
    <row r="198" spans="1:7" x14ac:dyDescent="0.25">
      <c r="A198" s="16" t="s">
        <v>360</v>
      </c>
      <c r="B198" s="76" t="s">
        <v>361</v>
      </c>
      <c r="C198" s="16">
        <v>38</v>
      </c>
      <c r="D198" s="16" t="s">
        <v>33</v>
      </c>
      <c r="E198" s="17"/>
      <c r="F198" s="16" t="str">
        <f t="shared" si="5"/>
        <v/>
      </c>
      <c r="G198" s="71"/>
    </row>
    <row r="199" spans="1:7" x14ac:dyDescent="0.25">
      <c r="A199" s="16" t="s">
        <v>362</v>
      </c>
      <c r="B199" s="76" t="s">
        <v>363</v>
      </c>
      <c r="C199" s="16">
        <v>7</v>
      </c>
      <c r="D199" s="16" t="s">
        <v>33</v>
      </c>
      <c r="E199" s="17"/>
      <c r="F199" s="16" t="str">
        <f t="shared" si="5"/>
        <v/>
      </c>
      <c r="G199" s="71"/>
    </row>
    <row r="200" spans="1:7" x14ac:dyDescent="0.25">
      <c r="A200" s="16" t="s">
        <v>364</v>
      </c>
      <c r="B200" s="76" t="s">
        <v>365</v>
      </c>
      <c r="C200" s="16">
        <v>160</v>
      </c>
      <c r="D200" s="16" t="s">
        <v>33</v>
      </c>
      <c r="E200" s="17"/>
      <c r="F200" s="16" t="str">
        <f t="shared" si="5"/>
        <v/>
      </c>
      <c r="G200" s="71"/>
    </row>
    <row r="201" spans="1:7" x14ac:dyDescent="0.25">
      <c r="A201" s="16" t="s">
        <v>366</v>
      </c>
      <c r="B201" s="76" t="s">
        <v>367</v>
      </c>
      <c r="C201" s="16">
        <v>112</v>
      </c>
      <c r="D201" s="16" t="s">
        <v>33</v>
      </c>
      <c r="E201" s="17"/>
      <c r="F201" s="16" t="str">
        <f t="shared" si="5"/>
        <v/>
      </c>
      <c r="G201" s="71"/>
    </row>
    <row r="202" spans="1:7" x14ac:dyDescent="0.25">
      <c r="A202" s="16" t="s">
        <v>368</v>
      </c>
      <c r="B202" s="76" t="s">
        <v>369</v>
      </c>
      <c r="C202" s="16">
        <v>11</v>
      </c>
      <c r="D202" s="16" t="s">
        <v>33</v>
      </c>
      <c r="E202" s="17"/>
      <c r="F202" s="16" t="str">
        <f t="shared" si="5"/>
        <v/>
      </c>
      <c r="G202" s="71"/>
    </row>
    <row r="203" spans="1:7" ht="30" x14ac:dyDescent="0.25">
      <c r="A203" s="16" t="s">
        <v>370</v>
      </c>
      <c r="B203" s="76" t="s">
        <v>371</v>
      </c>
      <c r="C203" s="16">
        <v>203</v>
      </c>
      <c r="D203" s="16" t="s">
        <v>33</v>
      </c>
      <c r="E203" s="17"/>
      <c r="F203" s="16" t="str">
        <f t="shared" si="5"/>
        <v/>
      </c>
      <c r="G203" s="71"/>
    </row>
    <row r="204" spans="1:7" ht="30" x14ac:dyDescent="0.25">
      <c r="A204" s="16" t="s">
        <v>372</v>
      </c>
      <c r="B204" s="76" t="s">
        <v>373</v>
      </c>
      <c r="C204" s="16">
        <v>1486</v>
      </c>
      <c r="D204" s="16" t="s">
        <v>33</v>
      </c>
      <c r="E204" s="17"/>
      <c r="F204" s="16" t="str">
        <f t="shared" si="5"/>
        <v/>
      </c>
      <c r="G204" s="71"/>
    </row>
    <row r="205" spans="1:7" x14ac:dyDescent="0.25">
      <c r="A205" s="16" t="s">
        <v>374</v>
      </c>
      <c r="B205" s="76" t="s">
        <v>375</v>
      </c>
      <c r="C205" s="16">
        <v>147</v>
      </c>
      <c r="D205" s="16" t="s">
        <v>33</v>
      </c>
      <c r="E205" s="17"/>
      <c r="F205" s="16" t="str">
        <f t="shared" si="5"/>
        <v/>
      </c>
      <c r="G205" s="71"/>
    </row>
    <row r="206" spans="1:7" x14ac:dyDescent="0.25">
      <c r="A206" s="16" t="s">
        <v>376</v>
      </c>
      <c r="B206" s="76" t="s">
        <v>377</v>
      </c>
      <c r="C206" s="16">
        <v>126</v>
      </c>
      <c r="D206" s="16" t="s">
        <v>33</v>
      </c>
      <c r="E206" s="17"/>
      <c r="F206" s="16" t="str">
        <f t="shared" si="5"/>
        <v/>
      </c>
      <c r="G206" s="71"/>
    </row>
    <row r="207" spans="1:7" x14ac:dyDescent="0.25">
      <c r="A207" s="16" t="s">
        <v>378</v>
      </c>
      <c r="B207" s="76" t="s">
        <v>379</v>
      </c>
      <c r="C207" s="16">
        <v>94</v>
      </c>
      <c r="D207" s="16" t="s">
        <v>33</v>
      </c>
      <c r="E207" s="17"/>
      <c r="F207" s="16" t="str">
        <f t="shared" si="5"/>
        <v/>
      </c>
      <c r="G207" s="71"/>
    </row>
    <row r="208" spans="1:7" x14ac:dyDescent="0.25">
      <c r="A208" s="16" t="s">
        <v>380</v>
      </c>
      <c r="B208" s="76" t="s">
        <v>381</v>
      </c>
      <c r="C208" s="16">
        <v>14</v>
      </c>
      <c r="D208" s="16" t="s">
        <v>33</v>
      </c>
      <c r="E208" s="17"/>
      <c r="F208" s="16" t="str">
        <f t="shared" si="5"/>
        <v/>
      </c>
      <c r="G208" s="71"/>
    </row>
    <row r="209" spans="1:7" x14ac:dyDescent="0.25">
      <c r="A209" s="16" t="s">
        <v>382</v>
      </c>
      <c r="B209" s="76" t="s">
        <v>383</v>
      </c>
      <c r="C209" s="16">
        <v>780</v>
      </c>
      <c r="D209" s="16" t="s">
        <v>33</v>
      </c>
      <c r="E209" s="17"/>
      <c r="F209" s="16" t="str">
        <f t="shared" si="5"/>
        <v/>
      </c>
      <c r="G209" s="71"/>
    </row>
    <row r="210" spans="1:7" x14ac:dyDescent="0.25">
      <c r="A210" s="16" t="s">
        <v>384</v>
      </c>
      <c r="B210" s="76" t="s">
        <v>385</v>
      </c>
      <c r="C210" s="16">
        <v>15</v>
      </c>
      <c r="D210" s="16" t="s">
        <v>33</v>
      </c>
      <c r="E210" s="17"/>
      <c r="F210" s="16" t="str">
        <f t="shared" si="5"/>
        <v/>
      </c>
      <c r="G210" s="71"/>
    </row>
    <row r="211" spans="1:7" x14ac:dyDescent="0.25">
      <c r="A211" s="16" t="s">
        <v>386</v>
      </c>
      <c r="B211" s="76" t="s">
        <v>387</v>
      </c>
      <c r="C211" s="16">
        <v>4</v>
      </c>
      <c r="D211" s="16" t="s">
        <v>33</v>
      </c>
      <c r="E211" s="17"/>
      <c r="F211" s="16" t="str">
        <f t="shared" si="5"/>
        <v/>
      </c>
      <c r="G211" s="71"/>
    </row>
    <row r="212" spans="1:7" x14ac:dyDescent="0.25">
      <c r="A212" s="16" t="s">
        <v>388</v>
      </c>
      <c r="B212" s="76" t="s">
        <v>389</v>
      </c>
      <c r="C212" s="16">
        <v>242</v>
      </c>
      <c r="D212" s="16" t="s">
        <v>33</v>
      </c>
      <c r="E212" s="17"/>
      <c r="F212" s="16" t="str">
        <f t="shared" si="5"/>
        <v/>
      </c>
      <c r="G212" s="71"/>
    </row>
    <row r="213" spans="1:7" x14ac:dyDescent="0.25">
      <c r="A213" s="16" t="s">
        <v>390</v>
      </c>
      <c r="B213" s="76" t="s">
        <v>391</v>
      </c>
      <c r="C213" s="16">
        <v>20</v>
      </c>
      <c r="D213" s="16" t="s">
        <v>33</v>
      </c>
      <c r="E213" s="17"/>
      <c r="F213" s="16" t="str">
        <f t="shared" si="5"/>
        <v/>
      </c>
      <c r="G213" s="71"/>
    </row>
    <row r="214" spans="1:7" x14ac:dyDescent="0.25">
      <c r="A214" s="16" t="s">
        <v>392</v>
      </c>
      <c r="B214" s="76" t="s">
        <v>393</v>
      </c>
      <c r="C214" s="16">
        <v>22</v>
      </c>
      <c r="D214" s="16" t="s">
        <v>33</v>
      </c>
      <c r="E214" s="17"/>
      <c r="F214" s="16" t="str">
        <f t="shared" si="5"/>
        <v/>
      </c>
      <c r="G214" s="71"/>
    </row>
    <row r="215" spans="1:7" x14ac:dyDescent="0.25">
      <c r="A215" s="16" t="s">
        <v>394</v>
      </c>
      <c r="B215" s="76" t="s">
        <v>395</v>
      </c>
      <c r="C215" s="16">
        <v>11</v>
      </c>
      <c r="D215" s="16" t="s">
        <v>33</v>
      </c>
      <c r="E215" s="17"/>
      <c r="F215" s="16" t="str">
        <f t="shared" si="5"/>
        <v/>
      </c>
      <c r="G215" s="71"/>
    </row>
    <row r="216" spans="1:7" x14ac:dyDescent="0.25">
      <c r="A216" s="16" t="s">
        <v>396</v>
      </c>
      <c r="B216" s="76" t="s">
        <v>397</v>
      </c>
      <c r="C216" s="16">
        <v>4</v>
      </c>
      <c r="D216" s="16" t="s">
        <v>33</v>
      </c>
      <c r="E216" s="17"/>
      <c r="F216" s="16" t="str">
        <f t="shared" si="5"/>
        <v/>
      </c>
      <c r="G216" s="71"/>
    </row>
    <row r="217" spans="1:7" x14ac:dyDescent="0.25">
      <c r="A217" s="16" t="s">
        <v>398</v>
      </c>
      <c r="B217" s="76" t="s">
        <v>399</v>
      </c>
      <c r="C217" s="16">
        <v>226</v>
      </c>
      <c r="D217" s="16" t="s">
        <v>33</v>
      </c>
      <c r="E217" s="17"/>
      <c r="F217" s="16" t="str">
        <f t="shared" si="5"/>
        <v/>
      </c>
      <c r="G217" s="71"/>
    </row>
    <row r="218" spans="1:7" x14ac:dyDescent="0.25">
      <c r="A218" s="16" t="s">
        <v>400</v>
      </c>
      <c r="B218" s="76" t="s">
        <v>401</v>
      </c>
      <c r="C218" s="16">
        <v>17</v>
      </c>
      <c r="D218" s="16" t="s">
        <v>33</v>
      </c>
      <c r="E218" s="17"/>
      <c r="F218" s="16" t="str">
        <f t="shared" si="5"/>
        <v/>
      </c>
      <c r="G218" s="71"/>
    </row>
    <row r="219" spans="1:7" x14ac:dyDescent="0.25">
      <c r="A219" s="16" t="s">
        <v>402</v>
      </c>
      <c r="B219" s="76" t="s">
        <v>403</v>
      </c>
      <c r="C219" s="16">
        <v>7</v>
      </c>
      <c r="D219" s="16" t="s">
        <v>33</v>
      </c>
      <c r="E219" s="17"/>
      <c r="F219" s="16" t="str">
        <f t="shared" si="5"/>
        <v/>
      </c>
      <c r="G219" s="71"/>
    </row>
    <row r="220" spans="1:7" x14ac:dyDescent="0.25">
      <c r="A220" s="16" t="s">
        <v>404</v>
      </c>
      <c r="B220" s="76" t="s">
        <v>405</v>
      </c>
      <c r="C220" s="16">
        <v>108</v>
      </c>
      <c r="D220" s="16" t="s">
        <v>33</v>
      </c>
      <c r="E220" s="17"/>
      <c r="F220" s="16" t="str">
        <f t="shared" si="5"/>
        <v/>
      </c>
      <c r="G220" s="71"/>
    </row>
    <row r="221" spans="1:7" x14ac:dyDescent="0.25">
      <c r="A221" s="16" t="s">
        <v>406</v>
      </c>
      <c r="B221" s="76" t="s">
        <v>407</v>
      </c>
      <c r="C221" s="16">
        <v>19</v>
      </c>
      <c r="D221" s="16" t="s">
        <v>33</v>
      </c>
      <c r="E221" s="17"/>
      <c r="F221" s="16" t="str">
        <f t="shared" si="5"/>
        <v/>
      </c>
      <c r="G221" s="71"/>
    </row>
    <row r="222" spans="1:7" x14ac:dyDescent="0.25">
      <c r="A222" s="16" t="s">
        <v>408</v>
      </c>
      <c r="B222" s="76" t="s">
        <v>409</v>
      </c>
      <c r="C222" s="16">
        <v>30</v>
      </c>
      <c r="D222" s="16" t="s">
        <v>33</v>
      </c>
      <c r="E222" s="17"/>
      <c r="F222" s="16" t="str">
        <f t="shared" si="5"/>
        <v/>
      </c>
      <c r="G222" s="71"/>
    </row>
    <row r="223" spans="1:7" x14ac:dyDescent="0.25">
      <c r="A223" s="16" t="s">
        <v>410</v>
      </c>
      <c r="B223" s="76" t="s">
        <v>411</v>
      </c>
      <c r="C223" s="16">
        <v>64</v>
      </c>
      <c r="D223" s="16" t="s">
        <v>33</v>
      </c>
      <c r="E223" s="17"/>
      <c r="F223" s="16" t="str">
        <f t="shared" si="5"/>
        <v/>
      </c>
      <c r="G223" s="71"/>
    </row>
    <row r="224" spans="1:7" x14ac:dyDescent="0.25">
      <c r="A224" s="16" t="s">
        <v>412</v>
      </c>
      <c r="B224" s="76" t="s">
        <v>413</v>
      </c>
      <c r="C224" s="16">
        <v>1231</v>
      </c>
      <c r="D224" s="16" t="s">
        <v>33</v>
      </c>
      <c r="E224" s="17"/>
      <c r="F224" s="16" t="str">
        <f t="shared" si="5"/>
        <v/>
      </c>
      <c r="G224" s="71"/>
    </row>
    <row r="225" spans="1:7" x14ac:dyDescent="0.25">
      <c r="A225" s="16" t="s">
        <v>414</v>
      </c>
      <c r="B225" s="76" t="s">
        <v>415</v>
      </c>
      <c r="C225" s="16">
        <v>146</v>
      </c>
      <c r="D225" s="16" t="s">
        <v>33</v>
      </c>
      <c r="E225" s="17"/>
      <c r="F225" s="16" t="str">
        <f t="shared" si="5"/>
        <v/>
      </c>
      <c r="G225" s="71"/>
    </row>
    <row r="226" spans="1:7" x14ac:dyDescent="0.25">
      <c r="A226" s="16" t="s">
        <v>416</v>
      </c>
      <c r="B226" s="76" t="s">
        <v>417</v>
      </c>
      <c r="C226" s="16">
        <v>100</v>
      </c>
      <c r="D226" s="16" t="s">
        <v>33</v>
      </c>
      <c r="E226" s="17"/>
      <c r="F226" s="16" t="str">
        <f t="shared" ref="F226:F257" si="6">IF(ISBLANK(E226),"", PRODUCT(C226,E226))</f>
        <v/>
      </c>
      <c r="G226" s="71"/>
    </row>
    <row r="227" spans="1:7" x14ac:dyDescent="0.25">
      <c r="A227" s="16" t="s">
        <v>418</v>
      </c>
      <c r="B227" s="76" t="s">
        <v>419</v>
      </c>
      <c r="C227" s="16">
        <v>1</v>
      </c>
      <c r="D227" s="16" t="s">
        <v>33</v>
      </c>
      <c r="E227" s="17"/>
      <c r="F227" s="16" t="str">
        <f t="shared" si="6"/>
        <v/>
      </c>
      <c r="G227" s="71"/>
    </row>
    <row r="228" spans="1:7" x14ac:dyDescent="0.25">
      <c r="E228" s="15" t="s">
        <v>420</v>
      </c>
      <c r="F228" s="15" t="str">
        <f>IF((COUNT(C34:C227)&lt;&gt;COUNT(F34:F227)),"", ROUND(SUM(F34:F227),2))</f>
        <v/>
      </c>
      <c r="G228" s="69" t="str">
        <f>IF((COUNT(C34:C227)&lt;&gt;COUNT(F34:F227)),"Neužpildytos visų objektų kainos", "")</f>
        <v>Neužpildytos visų objektų kainos</v>
      </c>
    </row>
    <row r="229" spans="1:7" x14ac:dyDescent="0.25">
      <c r="C229" s="15" t="s">
        <v>421</v>
      </c>
      <c r="D229" s="18"/>
      <c r="E229" s="15" t="s">
        <v>422</v>
      </c>
      <c r="F229" s="15" t="str">
        <f>IF(OR(F228="",D229=""),"", ROUND(PRODUCT(D229,F228)/100,2))</f>
        <v/>
      </c>
      <c r="G229" s="69" t="str">
        <f>IF(D229="", "Nurodykite taikomą PVM dydį", "")</f>
        <v>Nurodykite taikomą PVM dydį</v>
      </c>
    </row>
    <row r="230" spans="1:7" x14ac:dyDescent="0.25">
      <c r="E230" s="15" t="s">
        <v>423</v>
      </c>
      <c r="F230" s="15">
        <f>IF(ISBLANK(F229), "", ROUND(SUM(F228:F229),2))</f>
        <v>0</v>
      </c>
      <c r="G230" s="69" t="s">
        <v>424</v>
      </c>
    </row>
  </sheetData>
  <sheetProtection algorithmName="SHA-512" hashValue="kagQ0uhKyHCOnBJTqECweyI2sk1gM2ioihlkArPN2SwmUZ6ftnlhg83xfDIRryndGNJZ1BYD4qh+J0kK8Le4qQ==" saltValue="jMtP0wVmmXa3v8gEvkPa2w=="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4" workbookViewId="0">
      <selection activeCell="B43" sqref="B43:G4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7" t="s">
        <v>425</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6"/>
      <c r="B4" s="6"/>
      <c r="C4" s="6"/>
      <c r="D4" s="6"/>
      <c r="E4" s="6"/>
      <c r="F4" s="6"/>
      <c r="G4" s="6"/>
      <c r="H4" s="6"/>
      <c r="I4" s="6"/>
      <c r="J4" s="6"/>
    </row>
    <row r="5" spans="1:11" ht="48" customHeight="1" x14ac:dyDescent="0.25">
      <c r="A5" s="54" t="s">
        <v>426</v>
      </c>
      <c r="B5" s="43"/>
      <c r="C5" s="41" t="s">
        <v>427</v>
      </c>
      <c r="D5" s="42"/>
      <c r="E5" s="43"/>
      <c r="F5" s="41" t="s">
        <v>428</v>
      </c>
      <c r="G5" s="42"/>
      <c r="H5" s="43"/>
      <c r="I5" s="41" t="s">
        <v>429</v>
      </c>
      <c r="J5" s="43"/>
      <c r="K5" s="8" t="s">
        <v>430</v>
      </c>
    </row>
    <row r="6" spans="1:11" ht="48.95" customHeight="1" x14ac:dyDescent="0.25">
      <c r="A6" s="48"/>
      <c r="B6" s="28"/>
      <c r="C6" s="44"/>
      <c r="D6" s="45"/>
      <c r="E6" s="28"/>
      <c r="F6" s="44"/>
      <c r="G6" s="45"/>
      <c r="H6" s="28"/>
      <c r="I6" s="44"/>
      <c r="J6" s="28"/>
      <c r="K6" s="19"/>
    </row>
    <row r="7" spans="1:11" ht="48.95" customHeight="1" x14ac:dyDescent="0.25">
      <c r="A7" s="48"/>
      <c r="B7" s="28"/>
      <c r="C7" s="44"/>
      <c r="D7" s="45"/>
      <c r="E7" s="28"/>
      <c r="F7" s="44"/>
      <c r="G7" s="45"/>
      <c r="H7" s="28"/>
      <c r="I7" s="44"/>
      <c r="J7" s="28"/>
      <c r="K7" s="19"/>
    </row>
    <row r="8" spans="1:11" ht="48.95" customHeight="1" x14ac:dyDescent="0.25">
      <c r="A8" s="48"/>
      <c r="B8" s="28"/>
      <c r="C8" s="44"/>
      <c r="D8" s="45"/>
      <c r="E8" s="28"/>
      <c r="F8" s="44"/>
      <c r="G8" s="45"/>
      <c r="H8" s="28"/>
      <c r="I8" s="44"/>
      <c r="J8" s="28"/>
      <c r="K8" s="19"/>
    </row>
    <row r="9" spans="1:11" ht="48.95" customHeight="1" x14ac:dyDescent="0.25">
      <c r="A9" s="48"/>
      <c r="B9" s="28"/>
      <c r="C9" s="44"/>
      <c r="D9" s="45"/>
      <c r="E9" s="28"/>
      <c r="F9" s="44"/>
      <c r="G9" s="45"/>
      <c r="H9" s="28"/>
      <c r="I9" s="44"/>
      <c r="J9" s="28"/>
      <c r="K9" s="19"/>
    </row>
    <row r="10" spans="1:11" ht="48.95" customHeight="1" x14ac:dyDescent="0.25">
      <c r="A10" s="48"/>
      <c r="B10" s="28"/>
      <c r="C10" s="44"/>
      <c r="D10" s="45"/>
      <c r="E10" s="28"/>
      <c r="F10" s="44"/>
      <c r="G10" s="45"/>
      <c r="H10" s="28"/>
      <c r="I10" s="44"/>
      <c r="J10" s="28"/>
      <c r="K10" s="19"/>
    </row>
    <row r="11" spans="1:11" ht="48.95" customHeight="1" x14ac:dyDescent="0.25">
      <c r="A11" s="48"/>
      <c r="B11" s="28"/>
      <c r="C11" s="44"/>
      <c r="D11" s="45"/>
      <c r="E11" s="28"/>
      <c r="F11" s="44"/>
      <c r="G11" s="45"/>
      <c r="H11" s="28"/>
      <c r="I11" s="44"/>
      <c r="J11" s="28"/>
      <c r="K11" s="19"/>
    </row>
    <row r="12" spans="1:11" ht="48.95" customHeight="1" x14ac:dyDescent="0.25">
      <c r="A12" s="48"/>
      <c r="B12" s="28"/>
      <c r="C12" s="44"/>
      <c r="D12" s="45"/>
      <c r="E12" s="28"/>
      <c r="F12" s="44"/>
      <c r="G12" s="45"/>
      <c r="H12" s="28"/>
      <c r="I12" s="44"/>
      <c r="J12" s="28"/>
      <c r="K12" s="19"/>
    </row>
    <row r="13" spans="1:11" ht="48.95" customHeight="1" x14ac:dyDescent="0.25">
      <c r="A13" s="48"/>
      <c r="B13" s="28"/>
      <c r="C13" s="44"/>
      <c r="D13" s="45"/>
      <c r="E13" s="28"/>
      <c r="F13" s="44"/>
      <c r="G13" s="45"/>
      <c r="H13" s="28"/>
      <c r="I13" s="44"/>
      <c r="J13" s="28"/>
      <c r="K13" s="19"/>
    </row>
    <row r="14" spans="1:11" ht="48.95" customHeight="1" x14ac:dyDescent="0.25">
      <c r="A14" s="48"/>
      <c r="B14" s="28"/>
      <c r="C14" s="44"/>
      <c r="D14" s="45"/>
      <c r="E14" s="28"/>
      <c r="F14" s="44"/>
      <c r="G14" s="45"/>
      <c r="H14" s="28"/>
      <c r="I14" s="44"/>
      <c r="J14" s="28"/>
      <c r="K14" s="19"/>
    </row>
    <row r="15" spans="1:11" ht="48" customHeight="1" thickBot="1" x14ac:dyDescent="0.3">
      <c r="A15" s="39"/>
      <c r="B15" s="40"/>
      <c r="C15" s="56"/>
      <c r="D15" s="61"/>
      <c r="E15" s="40"/>
      <c r="F15" s="56"/>
      <c r="G15" s="61"/>
      <c r="H15" s="40"/>
      <c r="I15" s="56"/>
      <c r="J15" s="40"/>
      <c r="K15" s="20"/>
    </row>
    <row r="16" spans="1:11" ht="18.95" customHeight="1" x14ac:dyDescent="0.25">
      <c r="A16" s="9"/>
      <c r="B16" s="9"/>
      <c r="C16" s="9"/>
      <c r="D16" s="9"/>
      <c r="E16" s="9"/>
      <c r="F16" s="9"/>
      <c r="G16" s="9"/>
      <c r="H16" s="9"/>
      <c r="I16" s="9"/>
      <c r="J16" s="9"/>
      <c r="K16" s="10"/>
    </row>
    <row r="17" spans="1:11" ht="48.95" customHeight="1" x14ac:dyDescent="0.25">
      <c r="A17" s="52" t="s">
        <v>431</v>
      </c>
      <c r="B17" s="29"/>
      <c r="C17" s="29"/>
      <c r="D17" s="29"/>
      <c r="E17" s="29"/>
      <c r="F17" s="29"/>
      <c r="G17" s="29"/>
      <c r="H17" s="29"/>
      <c r="I17" s="29"/>
      <c r="J17" s="29"/>
      <c r="K17" s="29"/>
    </row>
    <row r="18" spans="1:11" ht="15.95" customHeight="1" thickBot="1" x14ac:dyDescent="0.3">
      <c r="A18" s="9"/>
      <c r="B18" s="9"/>
      <c r="C18" s="9"/>
      <c r="D18" s="9"/>
      <c r="E18" s="9"/>
      <c r="F18" s="9"/>
      <c r="G18" s="9"/>
      <c r="H18" s="9"/>
      <c r="I18" s="9"/>
      <c r="J18" s="9"/>
      <c r="K18" s="10"/>
    </row>
    <row r="19" spans="1:11" ht="48.95" customHeight="1" x14ac:dyDescent="0.25">
      <c r="A19" s="54" t="s">
        <v>26</v>
      </c>
      <c r="B19" s="43"/>
      <c r="C19" s="41" t="s">
        <v>427</v>
      </c>
      <c r="D19" s="42"/>
      <c r="E19" s="43"/>
      <c r="F19" s="41" t="s">
        <v>432</v>
      </c>
      <c r="G19" s="42"/>
      <c r="H19" s="43"/>
      <c r="I19" s="62" t="s">
        <v>429</v>
      </c>
      <c r="J19" s="60"/>
      <c r="K19" s="10"/>
    </row>
    <row r="20" spans="1:11" ht="48.95" customHeight="1" x14ac:dyDescent="0.25">
      <c r="A20" s="48"/>
      <c r="B20" s="28"/>
      <c r="C20" s="44"/>
      <c r="D20" s="45"/>
      <c r="E20" s="28"/>
      <c r="F20" s="44"/>
      <c r="G20" s="45"/>
      <c r="H20" s="28"/>
      <c r="I20" s="46"/>
      <c r="J20" s="47"/>
      <c r="K20" s="10"/>
    </row>
    <row r="21" spans="1:11" ht="48.95" customHeight="1" x14ac:dyDescent="0.25">
      <c r="A21" s="48"/>
      <c r="B21" s="28"/>
      <c r="C21" s="44"/>
      <c r="D21" s="45"/>
      <c r="E21" s="28"/>
      <c r="F21" s="44"/>
      <c r="G21" s="45"/>
      <c r="H21" s="28"/>
      <c r="I21" s="46"/>
      <c r="J21" s="47"/>
      <c r="K21" s="10"/>
    </row>
    <row r="22" spans="1:11" ht="48.95" customHeight="1" x14ac:dyDescent="0.25">
      <c r="A22" s="48"/>
      <c r="B22" s="28"/>
      <c r="C22" s="44"/>
      <c r="D22" s="45"/>
      <c r="E22" s="28"/>
      <c r="F22" s="44"/>
      <c r="G22" s="45"/>
      <c r="H22" s="28"/>
      <c r="I22" s="46"/>
      <c r="J22" s="47"/>
      <c r="K22" s="10"/>
    </row>
    <row r="23" spans="1:11" ht="48.95" customHeight="1" x14ac:dyDescent="0.25">
      <c r="A23" s="48"/>
      <c r="B23" s="28"/>
      <c r="C23" s="44"/>
      <c r="D23" s="45"/>
      <c r="E23" s="28"/>
      <c r="F23" s="44"/>
      <c r="G23" s="45"/>
      <c r="H23" s="28"/>
      <c r="I23" s="46"/>
      <c r="J23" s="47"/>
      <c r="K23" s="10"/>
    </row>
    <row r="24" spans="1:11" ht="48.95" customHeight="1" x14ac:dyDescent="0.25">
      <c r="A24" s="48"/>
      <c r="B24" s="28"/>
      <c r="C24" s="44"/>
      <c r="D24" s="45"/>
      <c r="E24" s="28"/>
      <c r="F24" s="44"/>
      <c r="G24" s="45"/>
      <c r="H24" s="28"/>
      <c r="I24" s="46"/>
      <c r="J24" s="47"/>
      <c r="K24" s="10"/>
    </row>
    <row r="25" spans="1:11" ht="48.95" customHeight="1" x14ac:dyDescent="0.25">
      <c r="A25" s="48"/>
      <c r="B25" s="28"/>
      <c r="C25" s="44"/>
      <c r="D25" s="45"/>
      <c r="E25" s="28"/>
      <c r="F25" s="44"/>
      <c r="G25" s="45"/>
      <c r="H25" s="28"/>
      <c r="I25" s="46"/>
      <c r="J25" s="47"/>
      <c r="K25" s="10"/>
    </row>
    <row r="26" spans="1:11" ht="48.95" customHeight="1" x14ac:dyDescent="0.25">
      <c r="A26" s="48"/>
      <c r="B26" s="28"/>
      <c r="C26" s="44"/>
      <c r="D26" s="45"/>
      <c r="E26" s="28"/>
      <c r="F26" s="44"/>
      <c r="G26" s="45"/>
      <c r="H26" s="28"/>
      <c r="I26" s="46"/>
      <c r="J26" s="47"/>
      <c r="K26" s="10"/>
    </row>
    <row r="27" spans="1:11" ht="48.95" customHeight="1" x14ac:dyDescent="0.25">
      <c r="A27" s="48"/>
      <c r="B27" s="28"/>
      <c r="C27" s="44"/>
      <c r="D27" s="45"/>
      <c r="E27" s="28"/>
      <c r="F27" s="44"/>
      <c r="G27" s="45"/>
      <c r="H27" s="28"/>
      <c r="I27" s="46"/>
      <c r="J27" s="47"/>
      <c r="K27" s="10"/>
    </row>
    <row r="28" spans="1:11" ht="48.95" customHeight="1" x14ac:dyDescent="0.25">
      <c r="A28" s="48"/>
      <c r="B28" s="28"/>
      <c r="C28" s="44"/>
      <c r="D28" s="45"/>
      <c r="E28" s="28"/>
      <c r="F28" s="44"/>
      <c r="G28" s="45"/>
      <c r="H28" s="28"/>
      <c r="I28" s="46"/>
      <c r="J28" s="47"/>
      <c r="K28" s="10"/>
    </row>
    <row r="29" spans="1:11" ht="48.95" customHeight="1" x14ac:dyDescent="0.25">
      <c r="A29" s="48"/>
      <c r="B29" s="28"/>
      <c r="C29" s="44"/>
      <c r="D29" s="45"/>
      <c r="E29" s="28"/>
      <c r="F29" s="44"/>
      <c r="G29" s="45"/>
      <c r="H29" s="28"/>
      <c r="I29" s="46"/>
      <c r="J29" s="47"/>
      <c r="K29" s="10"/>
    </row>
    <row r="31" spans="1:11" ht="33" customHeight="1" x14ac:dyDescent="0.25">
      <c r="A31" s="57"/>
      <c r="B31" s="29"/>
      <c r="C31" s="29"/>
      <c r="D31" s="29"/>
      <c r="E31" s="29"/>
      <c r="F31" s="29"/>
      <c r="G31" s="29"/>
      <c r="H31" s="29"/>
      <c r="I31" s="29"/>
      <c r="J31" s="29"/>
    </row>
    <row r="33" spans="1:10" ht="15.95" customHeight="1" x14ac:dyDescent="0.25">
      <c r="A33" s="66" t="s">
        <v>433</v>
      </c>
      <c r="B33" s="29"/>
      <c r="C33" s="29"/>
      <c r="D33" s="29"/>
      <c r="E33" s="29"/>
      <c r="F33" s="29"/>
      <c r="G33" s="29"/>
      <c r="H33" s="29"/>
      <c r="I33" s="29"/>
      <c r="J33" s="29"/>
    </row>
    <row r="34" spans="1:10" ht="15.95" customHeight="1" thickBot="1" x14ac:dyDescent="0.3"/>
    <row r="35" spans="1:10" ht="15.95" customHeight="1" x14ac:dyDescent="0.25">
      <c r="A35" s="7" t="s">
        <v>25</v>
      </c>
      <c r="B35" s="58" t="s">
        <v>434</v>
      </c>
      <c r="C35" s="42"/>
      <c r="D35" s="42"/>
      <c r="E35" s="42"/>
      <c r="F35" s="42"/>
      <c r="G35" s="43"/>
      <c r="H35" s="59" t="s">
        <v>435</v>
      </c>
      <c r="I35" s="42"/>
      <c r="J35" s="60"/>
    </row>
    <row r="36" spans="1:10" ht="48" customHeight="1" x14ac:dyDescent="0.25">
      <c r="A36" s="21" t="s">
        <v>436</v>
      </c>
      <c r="B36" s="50" t="s">
        <v>447</v>
      </c>
      <c r="C36" s="45"/>
      <c r="D36" s="45"/>
      <c r="E36" s="45"/>
      <c r="F36" s="45"/>
      <c r="G36" s="28"/>
      <c r="H36" s="53"/>
      <c r="I36" s="45"/>
      <c r="J36" s="47"/>
    </row>
    <row r="37" spans="1:10" ht="48" customHeight="1" x14ac:dyDescent="0.25">
      <c r="A37" s="21" t="s">
        <v>437</v>
      </c>
      <c r="B37" s="50" t="s">
        <v>448</v>
      </c>
      <c r="C37" s="45"/>
      <c r="D37" s="45"/>
      <c r="E37" s="45"/>
      <c r="F37" s="45"/>
      <c r="G37" s="28"/>
      <c r="H37" s="53"/>
      <c r="I37" s="45"/>
      <c r="J37" s="47"/>
    </row>
    <row r="38" spans="1:10" ht="48" customHeight="1" x14ac:dyDescent="0.25">
      <c r="A38" s="21" t="s">
        <v>438</v>
      </c>
      <c r="B38" s="50" t="s">
        <v>439</v>
      </c>
      <c r="C38" s="45"/>
      <c r="D38" s="45"/>
      <c r="E38" s="45"/>
      <c r="F38" s="45"/>
      <c r="G38" s="28"/>
      <c r="H38" s="53"/>
      <c r="I38" s="45"/>
      <c r="J38" s="47"/>
    </row>
    <row r="39" spans="1:10" ht="72.75" customHeight="1" x14ac:dyDescent="0.25">
      <c r="A39" s="21" t="s">
        <v>440</v>
      </c>
      <c r="B39" s="50" t="s">
        <v>446</v>
      </c>
      <c r="C39" s="45"/>
      <c r="D39" s="45"/>
      <c r="E39" s="45"/>
      <c r="F39" s="45"/>
      <c r="G39" s="28"/>
      <c r="H39" s="53"/>
      <c r="I39" s="45"/>
      <c r="J39" s="47"/>
    </row>
    <row r="40" spans="1:10" ht="71.25" customHeight="1" x14ac:dyDescent="0.25">
      <c r="A40" s="22">
        <v>5</v>
      </c>
      <c r="B40" s="51" t="s">
        <v>449</v>
      </c>
      <c r="C40" s="45"/>
      <c r="D40" s="45"/>
      <c r="E40" s="45"/>
      <c r="F40" s="45"/>
      <c r="G40" s="28"/>
      <c r="H40" s="53"/>
      <c r="I40" s="45"/>
      <c r="J40" s="47"/>
    </row>
    <row r="41" spans="1:10" ht="48" customHeight="1" x14ac:dyDescent="0.25">
      <c r="A41" s="22">
        <v>6</v>
      </c>
      <c r="B41" s="51" t="s">
        <v>450</v>
      </c>
      <c r="C41" s="45"/>
      <c r="D41" s="45"/>
      <c r="E41" s="45"/>
      <c r="F41" s="45"/>
      <c r="G41" s="28"/>
      <c r="H41" s="53"/>
      <c r="I41" s="45"/>
      <c r="J41" s="47"/>
    </row>
    <row r="42" spans="1:10" ht="48" customHeight="1" x14ac:dyDescent="0.25">
      <c r="A42" s="22">
        <v>7</v>
      </c>
      <c r="B42" s="51" t="s">
        <v>451</v>
      </c>
      <c r="C42" s="45"/>
      <c r="D42" s="45"/>
      <c r="E42" s="45"/>
      <c r="F42" s="45"/>
      <c r="G42" s="28"/>
      <c r="H42" s="53"/>
      <c r="I42" s="45"/>
      <c r="J42" s="47"/>
    </row>
    <row r="43" spans="1:10" ht="48" customHeight="1" x14ac:dyDescent="0.25">
      <c r="A43" s="22">
        <v>8</v>
      </c>
      <c r="B43" s="51" t="s">
        <v>452</v>
      </c>
      <c r="C43" s="45"/>
      <c r="D43" s="45"/>
      <c r="E43" s="45"/>
      <c r="F43" s="45"/>
      <c r="G43" s="28"/>
      <c r="H43" s="53"/>
      <c r="I43" s="45"/>
      <c r="J43" s="47"/>
    </row>
    <row r="44" spans="1:10" ht="48" customHeight="1" x14ac:dyDescent="0.25">
      <c r="A44" s="22"/>
      <c r="B44" s="51"/>
      <c r="C44" s="45"/>
      <c r="D44" s="45"/>
      <c r="E44" s="45"/>
      <c r="F44" s="45"/>
      <c r="G44" s="28"/>
      <c r="H44" s="53"/>
      <c r="I44" s="45"/>
      <c r="J44" s="47"/>
    </row>
    <row r="45" spans="1:10" ht="48" customHeight="1" x14ac:dyDescent="0.25">
      <c r="A45" s="22"/>
      <c r="B45" s="51"/>
      <c r="C45" s="45"/>
      <c r="D45" s="45"/>
      <c r="E45" s="45"/>
      <c r="F45" s="45"/>
      <c r="G45" s="28"/>
      <c r="H45" s="53"/>
      <c r="I45" s="45"/>
      <c r="J45" s="47"/>
    </row>
    <row r="46" spans="1:10" ht="48.95" customHeight="1" thickBot="1" x14ac:dyDescent="0.3">
      <c r="A46" s="23"/>
      <c r="B46" s="68"/>
      <c r="C46" s="61"/>
      <c r="D46" s="61"/>
      <c r="E46" s="61"/>
      <c r="F46" s="61"/>
      <c r="G46" s="40"/>
      <c r="H46" s="63"/>
      <c r="I46" s="64"/>
      <c r="J46" s="65"/>
    </row>
    <row r="48" spans="1:10" ht="102" customHeight="1" x14ac:dyDescent="0.25">
      <c r="A48" s="57" t="s">
        <v>441</v>
      </c>
      <c r="B48" s="29"/>
      <c r="C48" s="29"/>
      <c r="D48" s="29"/>
      <c r="E48" s="29"/>
      <c r="F48" s="29"/>
      <c r="G48" s="29"/>
      <c r="H48" s="29"/>
      <c r="I48" s="29"/>
      <c r="J48" s="29"/>
    </row>
    <row r="51" spans="1:10" x14ac:dyDescent="0.25">
      <c r="A51" s="49" t="s">
        <v>442</v>
      </c>
      <c r="B51" s="29"/>
      <c r="C51" s="29"/>
      <c r="D51" s="29"/>
      <c r="E51" s="55"/>
      <c r="F51" s="29"/>
      <c r="G51" s="29"/>
      <c r="H51" s="29"/>
      <c r="I51" s="29"/>
      <c r="J51" s="29"/>
    </row>
    <row r="53" spans="1:10" x14ac:dyDescent="0.25">
      <c r="A53" s="49" t="s">
        <v>443</v>
      </c>
      <c r="B53" s="29"/>
      <c r="C53" s="29"/>
      <c r="D53" s="29"/>
      <c r="E53" s="55"/>
      <c r="F53" s="29"/>
      <c r="G53" s="29"/>
      <c r="H53" s="29"/>
      <c r="I53" s="29"/>
      <c r="J53" s="29"/>
    </row>
    <row r="100" spans="1:1" ht="15.75" x14ac:dyDescent="0.25">
      <c r="A100" t="s">
        <v>444</v>
      </c>
    </row>
  </sheetData>
  <sheetProtection algorithmName="SHA-512" hashValue="iqoltwokFtOGlBigZ9SwzVdzW7U5CMk3apSbWU6VWStXaF0I5va81vDwoTT2rsPOSECCrf0PLJOS65m3L+2sEA==" saltValue="hVcmLy7wo1JvepViUHUUoQ==" spinCount="100000"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2025-03-27T09:04:40Z</dcterms:modified>
</cp:coreProperties>
</file>